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X:\Afdeling\DVI\FD\Aanbestedingen\Wagenpark\Aanbesteding wagenpark 2021\9. Nota van inlichtingen\"/>
    </mc:Choice>
  </mc:AlternateContent>
  <xr:revisionPtr revIDLastSave="0" documentId="8_{A98FFF6B-DC07-486F-8080-751E5F90371E}" xr6:coauthVersionLast="45" xr6:coauthVersionMax="45" xr10:uidLastSave="{00000000-0000-0000-0000-000000000000}"/>
  <bookViews>
    <workbookView xWindow="-120" yWindow="-120" windowWidth="23280" windowHeight="12600" xr2:uid="{D2E278EB-8D40-4F4A-AD6B-9D01975499AD}"/>
  </bookViews>
  <sheets>
    <sheet name="Invulinstructie" sheetId="4" r:id="rId1"/>
    <sheet name="Automandje" sheetId="1" r:id="rId2"/>
    <sheet name="Huurtarieven" sheetId="2" r:id="rId3"/>
    <sheet name="Overige autokosten" sheetId="3" r:id="rId4"/>
    <sheet name="Calculatieblad Inschrijfprijs"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7" i="1" l="1"/>
  <c r="N26" i="1"/>
  <c r="M26" i="1"/>
  <c r="L26" i="1"/>
  <c r="K26" i="1"/>
  <c r="J26" i="1"/>
  <c r="I26" i="1"/>
  <c r="H26" i="1"/>
  <c r="G26" i="1"/>
  <c r="F26" i="1"/>
  <c r="F27" i="1" s="1"/>
  <c r="E26" i="1"/>
  <c r="D26" i="1"/>
  <c r="C26" i="1"/>
  <c r="B26" i="1"/>
  <c r="B27" i="1" s="1"/>
  <c r="D17" i="2" l="1"/>
  <c r="E17" i="2" s="1"/>
  <c r="D18" i="2"/>
  <c r="E18" i="2"/>
  <c r="D15" i="2" l="1"/>
  <c r="E15" i="2" s="1"/>
  <c r="D16" i="2"/>
  <c r="E16" i="2" s="1"/>
  <c r="D12" i="2"/>
  <c r="E12" i="2" s="1"/>
  <c r="B30" i="1"/>
  <c r="F3" i="3"/>
  <c r="F5" i="3"/>
  <c r="F4" i="3"/>
  <c r="D13" i="2"/>
  <c r="E13" i="2" s="1"/>
  <c r="D14" i="2"/>
  <c r="E14" i="2" s="1"/>
  <c r="F10" i="3" l="1"/>
  <c r="B5" i="6" s="1"/>
  <c r="E19" i="2"/>
  <c r="F8" i="3"/>
  <c r="B4" i="6" l="1"/>
  <c r="N27" i="1"/>
  <c r="B33" i="1" s="1"/>
  <c r="B32" i="1" l="1"/>
  <c r="B31" i="1"/>
  <c r="B34" i="1" l="1"/>
  <c r="B3" i="6" s="1"/>
  <c r="B7" i="6" s="1"/>
</calcChain>
</file>

<file path=xl/sharedStrings.xml><?xml version="1.0" encoding="utf-8"?>
<sst xmlns="http://schemas.openxmlformats.org/spreadsheetml/2006/main" count="201" uniqueCount="142">
  <si>
    <t>Categorie</t>
  </si>
  <si>
    <t xml:space="preserve">Personenauto </t>
  </si>
  <si>
    <t>Bedrijfsvoertuigen klein</t>
  </si>
  <si>
    <t>Bedrijfsvoertuigen groot</t>
  </si>
  <si>
    <t>Specials</t>
  </si>
  <si>
    <t>Soort</t>
  </si>
  <si>
    <t>klein</t>
  </si>
  <si>
    <t>groot</t>
  </si>
  <si>
    <t>Anamole</t>
  </si>
  <si>
    <t>Merk</t>
  </si>
  <si>
    <t>Volkswagen</t>
  </si>
  <si>
    <t>Peugeot</t>
  </si>
  <si>
    <t>Hyundai</t>
  </si>
  <si>
    <t>Vrije keuze</t>
  </si>
  <si>
    <t>Model</t>
  </si>
  <si>
    <t xml:space="preserve"> </t>
  </si>
  <si>
    <t>Uitvoering (standaard)</t>
  </si>
  <si>
    <t>Conform eisen PvE</t>
  </si>
  <si>
    <t>Kleur</t>
  </si>
  <si>
    <t>wit</t>
  </si>
  <si>
    <t>Brandstofsoort</t>
  </si>
  <si>
    <t>Elektrisch</t>
  </si>
  <si>
    <t>Benzine</t>
  </si>
  <si>
    <t>Looptijd in maanden</t>
  </si>
  <si>
    <t>Kilometers per jaar</t>
  </si>
  <si>
    <t xml:space="preserve">Prijscomponenten per maand </t>
  </si>
  <si>
    <t>Reparatie, onderhoud en banden (ROB)</t>
  </si>
  <si>
    <t>Pechhulpverlening</t>
  </si>
  <si>
    <t>Haal-/breng service</t>
  </si>
  <si>
    <t>Administratiekosten en/of beheerfee</t>
  </si>
  <si>
    <t>Belettering</t>
  </si>
  <si>
    <t>Maandelijkse leaseprijs totaal (excl BTW &amp; Brandstof)</t>
  </si>
  <si>
    <t>Tarief voor meer -en minder gereden kilometers</t>
  </si>
  <si>
    <t>All season banden</t>
  </si>
  <si>
    <t>Huurcategorie</t>
  </si>
  <si>
    <t>Merk/type of gelijkwaardig</t>
  </si>
  <si>
    <t>Huur weektarief per dag</t>
  </si>
  <si>
    <t>Personenvoertuigen klein</t>
  </si>
  <si>
    <t>Personenvoertuigen groot</t>
  </si>
  <si>
    <t>Dienstvoertuigen klein</t>
  </si>
  <si>
    <t>Dienstvoertuigen groot</t>
  </si>
  <si>
    <t>Volkswagen transporter</t>
  </si>
  <si>
    <t>Overige autokosten</t>
  </si>
  <si>
    <t>Overige kosten</t>
  </si>
  <si>
    <t>Inbouwpakket</t>
  </si>
  <si>
    <t>Stelpost inbouwpakket</t>
  </si>
  <si>
    <t>Belettering bestaande wagenpark</t>
  </si>
  <si>
    <t>Aantal</t>
  </si>
  <si>
    <t>Kostensoort:</t>
  </si>
  <si>
    <t>Personenauto</t>
  </si>
  <si>
    <t>Kia</t>
  </si>
  <si>
    <t>e-Soul MY21 64 kWh</t>
  </si>
  <si>
    <t>ID3 58 kWh Business</t>
  </si>
  <si>
    <t xml:space="preserve">Peugeot </t>
  </si>
  <si>
    <t>Suzuki</t>
  </si>
  <si>
    <t xml:space="preserve">Rittenregistratie </t>
  </si>
  <si>
    <t xml:space="preserve">Toyota </t>
  </si>
  <si>
    <t>All risk verzekering</t>
  </si>
  <si>
    <t>Gemiddelde leasetarief per soort</t>
  </si>
  <si>
    <t>SVI</t>
  </si>
  <si>
    <t>Gemiddels leasekosten totaal (72 mnd over 150 voertuigen)</t>
  </si>
  <si>
    <t>Gemiddelde leasekosten personenauto over 46 voertuigen (72 mnd)</t>
  </si>
  <si>
    <t>Gemiddelde leasekosten bedrijfsvoertuigen klein over 70 voertuigen (72 mnd)</t>
  </si>
  <si>
    <t>Gemiddelde leasekosten bedrijfsvoertuigen groot over 29 voertuigen (72 mnd)</t>
  </si>
  <si>
    <t>Gemiddelde leasekosten specials over 5 voertuigen (72 mnd)</t>
  </si>
  <si>
    <t>Automandje: gemiddelde leasekosten (72 mnd)</t>
  </si>
  <si>
    <t>Huur dagtarief:</t>
  </si>
  <si>
    <t>Huur maandtarief</t>
  </si>
  <si>
    <t xml:space="preserve">Kosten over totaal volume </t>
  </si>
  <si>
    <t>Totale overige autokosten:</t>
  </si>
  <si>
    <t xml:space="preserve">Prijs per stuk </t>
  </si>
  <si>
    <t>De tabbladen hebben kleurcodes:</t>
  </si>
  <si>
    <t>Cellen hebben kleurcodes:</t>
  </si>
  <si>
    <t>De anders en niet gekleurde cellen zijn door de Opdrachtgever ingevuld en kunnen/mogen niet gewijzigd worden.</t>
  </si>
  <si>
    <t>De in te vullen prijzen dienen te zijn opgesteld in euro's inclusief alle kosten, doch exclusief BTW tenzij expliciet anders aangegeven. Naast deze tarieven kunnen geen andere kosten worden berekend.</t>
  </si>
  <si>
    <t>De groene tabbladen bevatten cellen welke door de Inschrijver moeten worden ingevuld.</t>
  </si>
  <si>
    <t>Tabblad 2 "Automandje"</t>
  </si>
  <si>
    <t xml:space="preserve">In dit tabblad staan de verschillende voertuigen die voorkomen in de bijlage "Uitrolplan Wagenpark". De voertuigen zijn in de categorieën personenvoertuigen, bedrijfvoertuigen (klein &amp; groot) en specials verdeeld. Verder is er een verdeling gemaakt in de type voertuig wat betreft merk en soort.
Tabblad Huur- en shortlease
De verschillende categorieën voertuigen die onder de optie huur dan wel shortlease afgenomen zullen worden onder de raamovereenkomst. Het betreft hier met name elektrische voertuigen
Tabblad Overige Kosten
In dit tabblad zijn de kosten opgenomen die gemaakt moeten worden om de voertuigen gereed te maken voor gebruik. Hier gaat hierbij om eenmalige kosten per voertuig.
Tabblad Samenvatting
Hier is een beknopt weergave gegeven van tabblad "Automandje" met daarin de totale maandelijkse kosten van de verschillende voertuigen uit de bijlage "Uitrolplan Wagenpark
*** Inschrijver wordt verzocht om bij zijn inschrijver enkel de blauwe vakken in de tabblad in te vullen. De (sub)tarieven worden automatisch berekend.
</t>
  </si>
  <si>
    <t>Tabblad 3 "huur- en shortlease"</t>
  </si>
  <si>
    <t>Tabblad 4 "Overige autokosten"</t>
  </si>
  <si>
    <t>Tabblad 5 "Calculatieblad inschrijfprijs"</t>
  </si>
  <si>
    <t>Toelichting op gebruik Tarievenblad</t>
  </si>
  <si>
    <t>Dit tarievenblad hoort bij de aanbesteding Leasevoertuigen Hoogheemraadschap van Rijnland.</t>
  </si>
  <si>
    <r>
      <t xml:space="preserve">De </t>
    </r>
    <r>
      <rPr>
        <sz val="11"/>
        <color theme="8" tint="-0.249977111117893"/>
        <rFont val="Calibri"/>
        <family val="2"/>
      </rPr>
      <t xml:space="preserve">blauw </t>
    </r>
    <r>
      <rPr>
        <sz val="11"/>
        <color theme="1"/>
        <rFont val="Calibri"/>
        <family val="2"/>
      </rPr>
      <t>gearceerde cellen dienen door de Inschrijver ingevuld te worden.</t>
    </r>
  </si>
  <si>
    <r>
      <t xml:space="preserve">De </t>
    </r>
    <r>
      <rPr>
        <sz val="11"/>
        <color theme="2" tint="-0.499984740745262"/>
        <rFont val="Calibri"/>
        <family val="2"/>
      </rPr>
      <t>grijs</t>
    </r>
    <r>
      <rPr>
        <sz val="11"/>
        <color theme="1"/>
        <rFont val="Calibri"/>
        <family val="2"/>
      </rPr>
      <t xml:space="preserve"> geaceerde cellen worden overgenomen uit andere tabbladen en/of worden automatisch middels een formule gegenereerd.</t>
    </r>
  </si>
  <si>
    <t>Totale inschrijfsom</t>
  </si>
  <si>
    <t>Totale fictieve inschrijfsom</t>
  </si>
  <si>
    <t>Fictieve inschrijfsom</t>
  </si>
  <si>
    <t xml:space="preserve">In bovengenoemd tabblad worden de drie verschillende prijzen, "äutomandje", "huur- en shortlease" en "overige autokosten", vermenigvuldigd met hun weging en bij elkaar opgeteld zodat er een totale aanbiedingsprijs wordt berekend. Hier wordt ook het onderdeel stelpost meegenomen. De fictieve prijs in cel D8 zal worden meegenomen in de beoordeling van het gunningscriterium Prijs. 
</t>
  </si>
  <si>
    <t>"Automandje" Aanbesteding Leasevoertuigen Hoogheemraadschap van Rijnland</t>
  </si>
  <si>
    <t>Aantal dagen/weken maanden</t>
  </si>
  <si>
    <t xml:space="preserve">Gemiddeld tarief </t>
  </si>
  <si>
    <t>De aantallen genoemd in de tabbladen 3 en 4 (huur- en shortlease en overige autokosten) zijn fictief hieraan kunnen door inschrijver geen rechten worden ontleend.</t>
  </si>
  <si>
    <t>Direct vervangend vervoer</t>
  </si>
  <si>
    <t>Van Inschrijver wordt verwacht om de blauw gearceerde cellen per categorie en per voertuig in te vullen. De optelling van de regels 13 t/m 29 leidt telkens tot een maandelijkse leaseprijs voor dat specifieke voertuig. Naast de door Opdrachtgever opgegeven voertuigen dient Inschrijver tevens een eigen "vrije" keus voertuig in te vullen, welke tevens binnen de betreffende categorie en binnen de gestelde eisen vanuit het Programma van Eisen aan Opdrachtgever kan worden aangeboden.</t>
  </si>
  <si>
    <t>6 - 12 mnd</t>
  </si>
  <si>
    <t>1 - 6 mnd</t>
  </si>
  <si>
    <t>12 tot 24 mnd</t>
  </si>
  <si>
    <t>Maanden licenties</t>
  </si>
  <si>
    <t xml:space="preserve">Cel B38 is een automatische optelling van alle gemiddelde leasekosten per categorie over de duur van 72 maanden.  </t>
  </si>
  <si>
    <t>Licentie prijs per stuk (€)</t>
  </si>
  <si>
    <t>Meer kilometer boven 100km bij huur</t>
  </si>
  <si>
    <t>Shortlease maandtarief (6-12mnd)</t>
  </si>
  <si>
    <t>Shortlease maandtarief (12-24 mnd)</t>
  </si>
  <si>
    <t xml:space="preserve">Gemiddelde kosten </t>
  </si>
  <si>
    <t>Totaal Huur en Shortlease:</t>
  </si>
  <si>
    <t>Aantal auto's</t>
  </si>
  <si>
    <t>Ioniq 5</t>
  </si>
  <si>
    <t>Volkswagen ID3</t>
  </si>
  <si>
    <t>Volkswagen Caddy</t>
  </si>
  <si>
    <t>Susuki Jimny</t>
  </si>
  <si>
    <r>
      <t xml:space="preserve"> Proace Compact 
Standard Range Cool Comfort
</t>
    </r>
    <r>
      <rPr>
        <i/>
        <sz val="11"/>
        <color rgb="FF000000"/>
        <rFont val="Calibri"/>
        <family val="2"/>
      </rPr>
      <t>Indien leverbaark in 4x4 uitvoering</t>
    </r>
  </si>
  <si>
    <r>
      <t xml:space="preserve">e-PARTNER ASPHALT
</t>
    </r>
    <r>
      <rPr>
        <i/>
        <sz val="11"/>
        <color rgb="FF000000"/>
        <rFont val="Calibri"/>
        <family val="2"/>
      </rPr>
      <t>Indien leverbaar in 4x4 uitvoering</t>
    </r>
  </si>
  <si>
    <r>
      <t xml:space="preserve">PROACE ELECTRIC INNOVATOR
 LONG WORKER
</t>
    </r>
    <r>
      <rPr>
        <i/>
        <sz val="11"/>
        <color theme="1"/>
        <rFont val="Calibri"/>
        <family val="2"/>
      </rPr>
      <t>Indien leverbaar 4x4 uitvoering</t>
    </r>
  </si>
  <si>
    <r>
      <t xml:space="preserve">e-Expert 
Premium 75 kWh
</t>
    </r>
    <r>
      <rPr>
        <i/>
        <sz val="11"/>
        <color theme="1"/>
        <rFont val="Calibri"/>
        <family val="2"/>
      </rPr>
      <t>Indien leverbaar 
in 4x4 uitvoering</t>
    </r>
  </si>
  <si>
    <t>Autodeelprogramma</t>
  </si>
  <si>
    <t>In dit tabblad zijn de kosten opgenomen die gemaakt moeten worden om de bestaande voertuigen gereed te maken voor gebruik van rittenregistratie en autodelen. Hier gaat hierbij om eenmalige kosten per voertuig en maandelijkse licentiekosten. Van inschrijver wordt verwacht de blauw gearceerde cellen C3 t/m C5 in te vullen. Deze ingevulde prijzen worden vermenigvuldig met het genoemde (indicatieve) volume is de cellen B3 t/m B5 wat leidt tot een fictieve totaalsom voor de "overige autokosten". In E3 en E4 dient de licentieprijs per stuk te worden weergegeven. Deze is per maand en wordt vermenigvuldigd met 6 maanden. Cel F10 is een automatische optelling. Dit bedrag zal in tabblad 5 "calculatieblad inschrijfsom" worden ingevuld (automatisch). In dit tabblad is tevens een stelpost opgenomen voor het inbouwpakket voor de categorieen Bedrijfsvoertuigen (klein en groot).</t>
  </si>
  <si>
    <t>Inbouw rittenregistratie bestaande voertuigen en licentiekosten</t>
  </si>
  <si>
    <t>Inbouw autodeelprogramma bestaande voertuigen en licentiekosten</t>
  </si>
  <si>
    <t>Aantal voertuigen huidig wagenpark</t>
  </si>
  <si>
    <t>Overige autokosten (eenmalig en licenties) inclusief stelpost inbouwpakket</t>
  </si>
  <si>
    <t>Hyundai Ioniq</t>
  </si>
  <si>
    <t>Caddy Cargo 4Motion
2,0 Tdi 90 kW / 122 pk
Indien leverbaar E-uitvoering</t>
  </si>
  <si>
    <t>Diesel</t>
  </si>
  <si>
    <t>Toyota</t>
  </si>
  <si>
    <r>
      <t xml:space="preserve">PROACE 4X4
</t>
    </r>
    <r>
      <rPr>
        <i/>
        <sz val="11"/>
        <color theme="1"/>
        <rFont val="Calibri"/>
        <family val="2"/>
      </rPr>
      <t>Indien leverbaar E-uitvoering</t>
    </r>
  </si>
  <si>
    <r>
      <t xml:space="preserve">Jimny
</t>
    </r>
    <r>
      <rPr>
        <i/>
        <sz val="11"/>
        <color rgb="FF000000"/>
        <rFont val="Calibri"/>
        <family val="2"/>
      </rPr>
      <t>Geschikt voor strand-duin-terrein
Indien leverbaar E-uitvoering</t>
    </r>
  </si>
  <si>
    <t>weektarief</t>
  </si>
  <si>
    <t>dagtarief</t>
  </si>
  <si>
    <t xml:space="preserve">maandtarief </t>
  </si>
  <si>
    <t xml:space="preserve"> maandtarief </t>
  </si>
  <si>
    <t xml:space="preserve"> maandtarief</t>
  </si>
  <si>
    <t>Prijs per kilometer
&gt; 100km</t>
  </si>
  <si>
    <t>Huurtarieven</t>
  </si>
  <si>
    <t>Huurtarieven: gemiddelde huurkosten</t>
  </si>
  <si>
    <t>Calculatieblad Inschrijfprijs</t>
  </si>
  <si>
    <t>Kosten brandstof/laadpas leasevoertuigen</t>
  </si>
  <si>
    <t>Kosten brandstof/laadpas huur en shortleasevoertuigen</t>
  </si>
  <si>
    <t>Kosten brandstof/laadpas huur en shortleasevoertuigen per voertuig per maand.</t>
  </si>
  <si>
    <t xml:space="preserve">In dit tabblad staan de verschillende categorieën voertuigen die onder de optie huur dan wel shortlease afgenomen zullen worden onder de Raamovereenkomst. Het betreft hier met name elektrische voertuigen. Van Inschrijver wordt verwacht om de blauw gearceerde cellen per voertuig per kostensoort (periode) in te vullen. De cellen D12 t/m D17  nemen vervolgens het gemiddelde tarief per kostensoort (periode) over de diverse voertuigen. Deze tarieven worden vermenigvuldigd met het volume (aantal) voertuigen en duur wat binnen een jaar wordt ingezet (cellen B12 t/m B17 en C12 t/m C17). In de celllen J3 t/m J6 dienen de kosten van brandstof/laadpas ingevuld te worden. Hiervan wordt vervolgens het gemiddelde in cel D17 weergegeven. In E17 wordt de totale waarde weeggegeven.   </t>
  </si>
  <si>
    <t>Motorrijtuigenbelasting</t>
  </si>
  <si>
    <t>Prijs inbouw per voertuig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</si>
</sst>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44" formatCode="_ &quot;€&quot;\ * #,##0.00_ ;_ &quot;€&quot;\ * \-#,##0.00_ ;_ &quot;€&quot;\ * &quot;-&quot;??_ ;_ @_ "/>
    <numFmt numFmtId="164" formatCode="_(&quot;€&quot;\ * #,##0.00_);_(&quot;€&quot;\ * \(#,##0.00\);_(&quot;€&quot;\ * &quot;-&quot;??_);_(@_)"/>
  </numFmts>
  <fonts count="21" x14ac:knownFonts="1">
    <font>
      <sz val="11"/>
      <color theme="1"/>
      <name val="Calibri"/>
      <family val="2"/>
    </font>
    <font>
      <sz val="11"/>
      <color theme="1"/>
      <name val="Calibri"/>
      <family val="2"/>
    </font>
    <font>
      <b/>
      <sz val="22"/>
      <color theme="0"/>
      <name val="Calibri"/>
      <family val="2"/>
    </font>
    <font>
      <sz val="11"/>
      <color indexed="8"/>
      <name val="Calibri"/>
      <family val="2"/>
    </font>
    <font>
      <b/>
      <sz val="12"/>
      <name val="Calibri"/>
      <family val="2"/>
    </font>
    <font>
      <b/>
      <sz val="11"/>
      <name val="Calibri"/>
      <family val="2"/>
    </font>
    <font>
      <b/>
      <sz val="14"/>
      <color theme="0"/>
      <name val="Calibri"/>
      <family val="2"/>
    </font>
    <font>
      <b/>
      <sz val="11"/>
      <color theme="1"/>
      <name val="Calibri"/>
      <family val="2"/>
    </font>
    <font>
      <sz val="10"/>
      <color indexed="8"/>
      <name val="Arial"/>
      <family val="2"/>
    </font>
    <font>
      <b/>
      <sz val="18"/>
      <color theme="0"/>
      <name val="Arial"/>
      <family val="2"/>
    </font>
    <font>
      <sz val="12"/>
      <color indexed="8"/>
      <name val="Arial"/>
      <family val="2"/>
    </font>
    <font>
      <b/>
      <sz val="11"/>
      <color theme="0"/>
      <name val="Calibri"/>
      <family val="2"/>
    </font>
    <font>
      <sz val="12"/>
      <color theme="1"/>
      <name val="Calibri"/>
      <family val="2"/>
      <scheme val="minor"/>
    </font>
    <font>
      <b/>
      <sz val="10"/>
      <color indexed="8"/>
      <name val="Arial"/>
      <family val="2"/>
    </font>
    <font>
      <b/>
      <sz val="11"/>
      <color indexed="8"/>
      <name val="Calibri"/>
      <family val="2"/>
    </font>
    <font>
      <b/>
      <sz val="18"/>
      <color theme="1"/>
      <name val="Calibri"/>
      <family val="2"/>
    </font>
    <font>
      <sz val="11"/>
      <color theme="8" tint="-0.249977111117893"/>
      <name val="Calibri"/>
      <family val="2"/>
    </font>
    <font>
      <sz val="11"/>
      <color theme="2" tint="-0.499984740745262"/>
      <name val="Calibri"/>
      <family val="2"/>
    </font>
    <font>
      <i/>
      <sz val="11"/>
      <color rgb="FF000000"/>
      <name val="Calibri"/>
      <family val="2"/>
    </font>
    <font>
      <i/>
      <sz val="11"/>
      <color theme="1"/>
      <name val="Calibri"/>
      <family val="2"/>
    </font>
    <font>
      <sz val="11"/>
      <name val="Calibri"/>
      <family val="2"/>
    </font>
  </fonts>
  <fills count="9">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4" tint="0.39997558519241921"/>
        <bgColor indexed="64"/>
      </patternFill>
    </fill>
    <fill>
      <patternFill patternType="solid">
        <fgColor indexed="22"/>
        <bgColor indexed="64"/>
      </patternFill>
    </fill>
    <fill>
      <patternFill patternType="solid">
        <fgColor indexed="65"/>
        <bgColor indexed="64"/>
      </patternFill>
    </fill>
    <fill>
      <patternFill patternType="solid">
        <fgColor theme="0" tint="-0.249977111117893"/>
        <bgColor indexed="64"/>
      </patternFill>
    </fill>
    <fill>
      <patternFill patternType="solid">
        <fgColor rgb="FF00B050"/>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s>
  <cellStyleXfs count="5">
    <xf numFmtId="0" fontId="0" fillId="0" borderId="0"/>
    <xf numFmtId="44" fontId="1" fillId="0" borderId="0" applyFont="0" applyFill="0" applyBorder="0" applyAlignment="0" applyProtection="0"/>
    <xf numFmtId="0" fontId="12" fillId="0" borderId="0"/>
    <xf numFmtId="0" fontId="12" fillId="0" borderId="0"/>
    <xf numFmtId="44" fontId="1" fillId="0" borderId="0" applyFont="0" applyFill="0" applyBorder="0" applyAlignment="0" applyProtection="0"/>
  </cellStyleXfs>
  <cellXfs count="125">
    <xf numFmtId="0" fontId="0" fillId="0" borderId="0" xfId="0"/>
    <xf numFmtId="0" fontId="3" fillId="3" borderId="0" xfId="0" applyFont="1" applyFill="1" applyProtection="1">
      <protection locked="0"/>
    </xf>
    <xf numFmtId="0" fontId="0" fillId="3" borderId="0" xfId="0" applyFill="1" applyProtection="1">
      <protection locked="0"/>
    </xf>
    <xf numFmtId="0" fontId="4" fillId="3" borderId="2" xfId="0" applyFont="1" applyFill="1" applyBorder="1" applyAlignment="1">
      <alignment horizontal="left"/>
    </xf>
    <xf numFmtId="0" fontId="3" fillId="3" borderId="0" xfId="0" applyFont="1" applyFill="1" applyAlignment="1" applyProtection="1">
      <alignment horizontal="center"/>
      <protection locked="0"/>
    </xf>
    <xf numFmtId="0" fontId="0" fillId="3" borderId="0" xfId="0" applyFill="1" applyAlignment="1" applyProtection="1">
      <alignment horizontal="center"/>
      <protection locked="0"/>
    </xf>
    <xf numFmtId="0" fontId="0" fillId="0" borderId="2" xfId="0" applyBorder="1" applyAlignment="1">
      <alignment horizontal="left"/>
    </xf>
    <xf numFmtId="0" fontId="0" fillId="0" borderId="2" xfId="0" applyBorder="1"/>
    <xf numFmtId="0" fontId="0" fillId="0" borderId="2" xfId="0" applyBorder="1" applyAlignment="1">
      <alignment vertical="center" wrapText="1"/>
    </xf>
    <xf numFmtId="0" fontId="3" fillId="3" borderId="2" xfId="0" applyFont="1" applyFill="1" applyBorder="1" applyAlignment="1">
      <alignment horizontal="center" vertical="center" wrapText="1"/>
    </xf>
    <xf numFmtId="0" fontId="3" fillId="3" borderId="0" xfId="0" applyFont="1" applyFill="1" applyAlignment="1" applyProtection="1">
      <alignment vertical="center" wrapText="1"/>
      <protection locked="0"/>
    </xf>
    <xf numFmtId="0" fontId="0" fillId="3" borderId="0" xfId="0" applyFill="1" applyAlignment="1" applyProtection="1">
      <alignment vertical="center" wrapText="1"/>
      <protection locked="0"/>
    </xf>
    <xf numFmtId="0" fontId="0" fillId="3" borderId="2" xfId="0" applyFill="1" applyBorder="1"/>
    <xf numFmtId="3" fontId="0" fillId="0" borderId="2" xfId="0" applyNumberFormat="1" applyBorder="1"/>
    <xf numFmtId="3" fontId="3" fillId="3" borderId="0" xfId="0" applyNumberFormat="1" applyFont="1" applyFill="1" applyProtection="1">
      <protection locked="0"/>
    </xf>
    <xf numFmtId="3" fontId="0" fillId="3" borderId="0" xfId="0" applyNumberFormat="1" applyFill="1" applyProtection="1">
      <protection locked="0"/>
    </xf>
    <xf numFmtId="44" fontId="3" fillId="4" borderId="2" xfId="1" applyFont="1" applyFill="1" applyBorder="1" applyProtection="1">
      <protection locked="0"/>
    </xf>
    <xf numFmtId="0" fontId="7" fillId="0" borderId="2" xfId="0" applyFont="1" applyBorder="1"/>
    <xf numFmtId="0" fontId="7" fillId="0" borderId="6" xfId="0" applyFont="1" applyBorder="1"/>
    <xf numFmtId="0" fontId="8" fillId="3" borderId="0" xfId="0" applyFont="1" applyFill="1" applyAlignment="1" applyProtection="1">
      <alignment horizontal="right"/>
      <protection locked="0"/>
    </xf>
    <xf numFmtId="0" fontId="10" fillId="6" borderId="7" xfId="0" applyFont="1" applyFill="1" applyBorder="1"/>
    <xf numFmtId="0" fontId="10" fillId="6" borderId="8" xfId="0" applyFont="1" applyFill="1" applyBorder="1" applyAlignment="1">
      <alignment horizontal="center"/>
    </xf>
    <xf numFmtId="0" fontId="10" fillId="6" borderId="8" xfId="0" applyFont="1" applyFill="1" applyBorder="1"/>
    <xf numFmtId="0" fontId="10" fillId="5" borderId="7" xfId="0" applyFont="1" applyFill="1" applyBorder="1" applyAlignment="1">
      <alignment horizontal="center"/>
    </xf>
    <xf numFmtId="0" fontId="10" fillId="5" borderId="8" xfId="0" applyFont="1" applyFill="1" applyBorder="1" applyAlignment="1">
      <alignment horizontal="center"/>
    </xf>
    <xf numFmtId="0" fontId="10" fillId="5" borderId="9" xfId="0" quotePrefix="1" applyFont="1" applyFill="1" applyBorder="1" applyAlignment="1">
      <alignment horizontal="center"/>
    </xf>
    <xf numFmtId="0" fontId="5" fillId="6" borderId="2" xfId="0" applyFont="1" applyFill="1" applyBorder="1" applyAlignment="1">
      <alignment vertical="top" wrapText="1"/>
    </xf>
    <xf numFmtId="0" fontId="5" fillId="6" borderId="2" xfId="0" applyFont="1" applyFill="1" applyBorder="1" applyAlignment="1">
      <alignment horizontal="center" vertical="top" wrapText="1"/>
    </xf>
    <xf numFmtId="49" fontId="3" fillId="6" borderId="2" xfId="0" applyNumberFormat="1" applyFont="1" applyFill="1" applyBorder="1"/>
    <xf numFmtId="0" fontId="3" fillId="6" borderId="2" xfId="0" applyFont="1" applyFill="1" applyBorder="1" applyAlignment="1">
      <alignment horizontal="left"/>
    </xf>
    <xf numFmtId="0" fontId="11" fillId="2" borderId="7" xfId="0" applyFont="1" applyFill="1" applyBorder="1" applyAlignment="1">
      <alignment vertical="center" wrapText="1"/>
    </xf>
    <xf numFmtId="0" fontId="3" fillId="6" borderId="2" xfId="0" applyFont="1" applyFill="1" applyBorder="1" applyAlignment="1">
      <alignment wrapText="1"/>
    </xf>
    <xf numFmtId="0" fontId="11" fillId="2" borderId="2" xfId="0" applyFont="1" applyFill="1" applyBorder="1"/>
    <xf numFmtId="0" fontId="11" fillId="2" borderId="10" xfId="0" applyFont="1" applyFill="1" applyBorder="1"/>
    <xf numFmtId="0" fontId="0" fillId="0" borderId="12" xfId="0" applyBorder="1"/>
    <xf numFmtId="0" fontId="0" fillId="3" borderId="0" xfId="0" applyFill="1"/>
    <xf numFmtId="6" fontId="0" fillId="3" borderId="2" xfId="0" applyNumberFormat="1" applyFill="1" applyBorder="1"/>
    <xf numFmtId="0" fontId="0" fillId="0" borderId="2" xfId="0" applyFill="1" applyBorder="1"/>
    <xf numFmtId="44" fontId="0" fillId="0" borderId="2" xfId="0" applyNumberFormat="1" applyBorder="1"/>
    <xf numFmtId="44" fontId="0" fillId="0" borderId="2" xfId="1" applyFont="1" applyBorder="1"/>
    <xf numFmtId="0" fontId="7" fillId="3" borderId="0" xfId="0" applyFont="1" applyFill="1"/>
    <xf numFmtId="0" fontId="5" fillId="6" borderId="3" xfId="0" applyFont="1" applyFill="1" applyBorder="1" applyAlignment="1">
      <alignment horizontal="center" vertical="top" wrapText="1"/>
    </xf>
    <xf numFmtId="0" fontId="5" fillId="6" borderId="5" xfId="0" applyFont="1" applyFill="1" applyBorder="1" applyAlignment="1">
      <alignment horizontal="center" vertical="top" wrapText="1"/>
    </xf>
    <xf numFmtId="44" fontId="3" fillId="4" borderId="2" xfId="1" applyFont="1" applyFill="1" applyBorder="1" applyAlignment="1" applyProtection="1">
      <alignment horizontal="left" wrapText="1"/>
      <protection locked="0"/>
    </xf>
    <xf numFmtId="44" fontId="7" fillId="7" borderId="15" xfId="0" applyNumberFormat="1" applyFont="1" applyFill="1" applyBorder="1"/>
    <xf numFmtId="44" fontId="0" fillId="7" borderId="2" xfId="0" applyNumberFormat="1" applyFill="1" applyBorder="1"/>
    <xf numFmtId="44" fontId="0" fillId="0" borderId="0" xfId="0" applyNumberFormat="1"/>
    <xf numFmtId="0" fontId="13" fillId="3" borderId="0" xfId="0" applyFont="1" applyFill="1" applyAlignment="1" applyProtection="1">
      <alignment horizontal="right"/>
      <protection locked="0"/>
    </xf>
    <xf numFmtId="0" fontId="7" fillId="0" borderId="12" xfId="0" applyFont="1" applyBorder="1"/>
    <xf numFmtId="0" fontId="7" fillId="0" borderId="14" xfId="0" applyFont="1" applyBorder="1"/>
    <xf numFmtId="0" fontId="14" fillId="6" borderId="2" xfId="0" applyFont="1" applyFill="1" applyBorder="1" applyAlignment="1">
      <alignment wrapText="1"/>
    </xf>
    <xf numFmtId="0" fontId="11" fillId="2" borderId="16" xfId="0" applyFont="1" applyFill="1" applyBorder="1" applyAlignment="1">
      <alignment vertical="center" wrapText="1"/>
    </xf>
    <xf numFmtId="44" fontId="0" fillId="0" borderId="3" xfId="0" applyNumberFormat="1" applyFill="1" applyBorder="1"/>
    <xf numFmtId="44" fontId="0" fillId="7" borderId="15" xfId="0" applyNumberFormat="1" applyFill="1" applyBorder="1"/>
    <xf numFmtId="0" fontId="0" fillId="3" borderId="0" xfId="0" applyFill="1" applyAlignment="1">
      <alignment wrapText="1"/>
    </xf>
    <xf numFmtId="0" fontId="11" fillId="2" borderId="2" xfId="0" applyFont="1" applyFill="1" applyBorder="1" applyAlignment="1">
      <alignment wrapText="1"/>
    </xf>
    <xf numFmtId="0" fontId="0" fillId="0" borderId="0" xfId="0" applyBorder="1"/>
    <xf numFmtId="44" fontId="0" fillId="0" borderId="0" xfId="1" applyFont="1" applyBorder="1"/>
    <xf numFmtId="44" fontId="7" fillId="8" borderId="15" xfId="0" applyNumberFormat="1" applyFont="1" applyFill="1" applyBorder="1"/>
    <xf numFmtId="0" fontId="5" fillId="3" borderId="5" xfId="0" applyFont="1" applyFill="1" applyBorder="1" applyAlignment="1">
      <alignment horizontal="center" wrapText="1"/>
    </xf>
    <xf numFmtId="0" fontId="5" fillId="3" borderId="2" xfId="0" applyFont="1" applyFill="1" applyBorder="1" applyAlignment="1">
      <alignment horizontal="center" wrapText="1"/>
    </xf>
    <xf numFmtId="0" fontId="3" fillId="3" borderId="2" xfId="0" applyFont="1" applyFill="1" applyBorder="1" applyAlignment="1">
      <alignment horizontal="center" wrapText="1"/>
    </xf>
    <xf numFmtId="3" fontId="3" fillId="0" borderId="2" xfId="0" applyNumberFormat="1" applyFont="1" applyBorder="1" applyAlignment="1">
      <alignment horizontal="center" wrapText="1"/>
    </xf>
    <xf numFmtId="3" fontId="3" fillId="3" borderId="2" xfId="0" applyNumberFormat="1" applyFont="1" applyFill="1" applyBorder="1" applyAlignment="1">
      <alignment horizontal="center" wrapText="1"/>
    </xf>
    <xf numFmtId="3" fontId="3" fillId="0" borderId="2" xfId="0" applyNumberFormat="1" applyFont="1" applyBorder="1" applyAlignment="1">
      <alignment wrapText="1"/>
    </xf>
    <xf numFmtId="3" fontId="3" fillId="3" borderId="2" xfId="0" applyNumberFormat="1" applyFont="1" applyFill="1" applyBorder="1" applyAlignment="1">
      <alignment wrapText="1"/>
    </xf>
    <xf numFmtId="44" fontId="3" fillId="4" borderId="2" xfId="1" applyFont="1" applyFill="1" applyBorder="1" applyAlignment="1" applyProtection="1">
      <alignment wrapText="1"/>
      <protection locked="0"/>
    </xf>
    <xf numFmtId="44" fontId="3" fillId="5" borderId="2" xfId="1" applyFont="1" applyFill="1" applyBorder="1" applyAlignment="1" applyProtection="1">
      <alignment wrapText="1"/>
    </xf>
    <xf numFmtId="44" fontId="3" fillId="3" borderId="2" xfId="0" applyNumberFormat="1" applyFont="1" applyFill="1" applyBorder="1" applyAlignment="1">
      <alignment wrapText="1"/>
    </xf>
    <xf numFmtId="44" fontId="3" fillId="0" borderId="0" xfId="0" applyNumberFormat="1" applyFont="1" applyFill="1" applyBorder="1" applyAlignment="1" applyProtection="1">
      <alignment wrapText="1"/>
      <protection locked="0"/>
    </xf>
    <xf numFmtId="0" fontId="3" fillId="3" borderId="0" xfId="0" applyFont="1" applyFill="1" applyAlignment="1" applyProtection="1">
      <alignment wrapText="1"/>
      <protection locked="0"/>
    </xf>
    <xf numFmtId="44" fontId="3" fillId="3" borderId="0" xfId="0" applyNumberFormat="1" applyFont="1" applyFill="1" applyAlignment="1" applyProtection="1">
      <alignment wrapText="1"/>
      <protection locked="0"/>
    </xf>
    <xf numFmtId="44" fontId="14" fillId="8" borderId="15" xfId="0" applyNumberFormat="1" applyFont="1" applyFill="1" applyBorder="1" applyAlignment="1" applyProtection="1">
      <alignment wrapText="1"/>
      <protection locked="0"/>
    </xf>
    <xf numFmtId="0" fontId="3" fillId="6" borderId="2" xfId="0" applyFont="1" applyFill="1" applyBorder="1" applyAlignment="1">
      <alignment horizontal="center" wrapText="1"/>
    </xf>
    <xf numFmtId="0" fontId="0" fillId="0" borderId="2" xfId="0" applyFill="1" applyBorder="1" applyAlignment="1">
      <alignment horizontal="center" vertical="center"/>
    </xf>
    <xf numFmtId="164" fontId="0" fillId="3" borderId="0" xfId="0" applyNumberFormat="1" applyFill="1"/>
    <xf numFmtId="44" fontId="3" fillId="0" borderId="2" xfId="1" applyFont="1" applyFill="1" applyBorder="1" applyAlignment="1" applyProtection="1">
      <alignment horizontal="left" wrapText="1"/>
      <protection locked="0"/>
    </xf>
    <xf numFmtId="44" fontId="0" fillId="4" borderId="2" xfId="1" applyFont="1" applyFill="1" applyBorder="1"/>
    <xf numFmtId="44" fontId="3" fillId="0" borderId="2" xfId="1" applyNumberFormat="1" applyFont="1" applyBorder="1" applyAlignment="1">
      <alignment wrapText="1"/>
    </xf>
    <xf numFmtId="0" fontId="0" fillId="0" borderId="2" xfId="0" applyBorder="1" applyAlignment="1">
      <alignment horizontal="center" vertical="top"/>
    </xf>
    <xf numFmtId="0" fontId="3" fillId="3" borderId="2" xfId="0" applyFont="1" applyFill="1" applyBorder="1" applyAlignment="1">
      <alignment horizontal="center" vertical="top"/>
    </xf>
    <xf numFmtId="44" fontId="3" fillId="4" borderId="2" xfId="1" applyFont="1" applyFill="1" applyBorder="1" applyAlignment="1" applyProtection="1">
      <alignment horizontal="center" vertical="top" wrapText="1"/>
      <protection locked="0"/>
    </xf>
    <xf numFmtId="0" fontId="3" fillId="3" borderId="2" xfId="0" applyFont="1" applyFill="1" applyBorder="1" applyAlignment="1">
      <alignment horizontal="center" vertical="top" wrapText="1"/>
    </xf>
    <xf numFmtId="0" fontId="0" fillId="3" borderId="2" xfId="0" applyFill="1" applyBorder="1" applyAlignment="1">
      <alignment horizontal="center" vertical="top" wrapText="1"/>
    </xf>
    <xf numFmtId="0" fontId="3" fillId="3" borderId="0" xfId="0" applyFont="1" applyFill="1" applyAlignment="1" applyProtection="1">
      <alignment horizontal="center" vertical="top"/>
      <protection locked="0"/>
    </xf>
    <xf numFmtId="0" fontId="0" fillId="3" borderId="0" xfId="0" applyFill="1" applyAlignment="1" applyProtection="1">
      <alignment horizontal="center" vertical="top"/>
      <protection locked="0"/>
    </xf>
    <xf numFmtId="0" fontId="15" fillId="3" borderId="0" xfId="0" applyFont="1" applyFill="1" applyBorder="1"/>
    <xf numFmtId="0" fontId="0" fillId="3" borderId="0" xfId="0" applyFill="1" applyBorder="1"/>
    <xf numFmtId="0" fontId="0" fillId="8" borderId="0" xfId="0" applyFill="1" applyBorder="1"/>
    <xf numFmtId="0" fontId="0" fillId="0" borderId="0" xfId="0" applyFill="1" applyBorder="1" applyAlignment="1">
      <alignment wrapText="1"/>
    </xf>
    <xf numFmtId="9" fontId="0" fillId="3" borderId="0" xfId="0" applyNumberFormat="1" applyFill="1" applyBorder="1"/>
    <xf numFmtId="0" fontId="0" fillId="0" borderId="0" xfId="0" applyFill="1" applyBorder="1"/>
    <xf numFmtId="9" fontId="0" fillId="0" borderId="0" xfId="0" applyNumberFormat="1" applyFill="1" applyBorder="1"/>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xf>
    <xf numFmtId="0" fontId="20" fillId="0" borderId="2" xfId="0" applyFont="1" applyBorder="1"/>
    <xf numFmtId="0" fontId="20" fillId="6" borderId="2" xfId="0" applyFont="1" applyFill="1" applyBorder="1" applyAlignment="1">
      <alignment horizontal="center" wrapText="1"/>
    </xf>
    <xf numFmtId="0" fontId="20" fillId="0" borderId="2" xfId="0" applyFont="1" applyFill="1" applyBorder="1" applyAlignment="1">
      <alignment horizontal="center" vertical="center"/>
    </xf>
    <xf numFmtId="44" fontId="20" fillId="7" borderId="2" xfId="0" applyNumberFormat="1" applyFont="1" applyFill="1" applyBorder="1"/>
    <xf numFmtId="0" fontId="5" fillId="0" borderId="2" xfId="0" applyFont="1" applyBorder="1" applyAlignment="1">
      <alignment wrapText="1"/>
    </xf>
    <xf numFmtId="0" fontId="0" fillId="0" borderId="0" xfId="0" applyFill="1" applyBorder="1" applyAlignment="1">
      <alignment horizontal="left" vertical="top" wrapText="1"/>
    </xf>
    <xf numFmtId="0" fontId="0" fillId="3" borderId="0" xfId="0" applyFill="1" applyBorder="1" applyAlignment="1">
      <alignment wrapText="1"/>
    </xf>
    <xf numFmtId="0" fontId="0" fillId="0" borderId="0" xfId="0" applyBorder="1" applyAlignment="1">
      <alignment wrapText="1"/>
    </xf>
    <xf numFmtId="0" fontId="0" fillId="0" borderId="0" xfId="0" applyFill="1" applyBorder="1" applyAlignment="1">
      <alignment wrapText="1"/>
    </xf>
    <xf numFmtId="0" fontId="20" fillId="0" borderId="0" xfId="0" applyFont="1" applyFill="1" applyBorder="1" applyAlignment="1">
      <alignment wrapText="1"/>
    </xf>
    <xf numFmtId="44" fontId="3" fillId="3" borderId="3" xfId="1" applyNumberFormat="1" applyFont="1" applyFill="1" applyBorder="1" applyAlignment="1">
      <alignment horizontal="center" wrapText="1"/>
    </xf>
    <xf numFmtId="44" fontId="3" fillId="3" borderId="4" xfId="1" applyNumberFormat="1" applyFont="1" applyFill="1" applyBorder="1" applyAlignment="1">
      <alignment horizontal="center" wrapText="1"/>
    </xf>
    <xf numFmtId="44" fontId="3" fillId="3" borderId="5" xfId="1" applyNumberFormat="1" applyFont="1" applyFill="1" applyBorder="1" applyAlignment="1">
      <alignment horizontal="center" wrapText="1"/>
    </xf>
    <xf numFmtId="44" fontId="3" fillId="0" borderId="3" xfId="1" applyNumberFormat="1" applyFont="1" applyBorder="1" applyAlignment="1">
      <alignment horizontal="center" wrapText="1"/>
    </xf>
    <xf numFmtId="44" fontId="3" fillId="0" borderId="4" xfId="1" applyNumberFormat="1" applyFont="1" applyBorder="1" applyAlignment="1">
      <alignment horizontal="center" wrapText="1"/>
    </xf>
    <xf numFmtId="44" fontId="3" fillId="0" borderId="5" xfId="1" applyNumberFormat="1" applyFont="1" applyBorder="1" applyAlignment="1">
      <alignment horizontal="center" wrapText="1"/>
    </xf>
    <xf numFmtId="0" fontId="6" fillId="2" borderId="3" xfId="0" applyFont="1" applyFill="1" applyBorder="1" applyAlignment="1">
      <alignment horizontal="center"/>
    </xf>
    <xf numFmtId="0" fontId="6" fillId="2" borderId="4" xfId="0" applyFont="1" applyFill="1" applyBorder="1" applyAlignment="1">
      <alignment horizontal="center"/>
    </xf>
    <xf numFmtId="0" fontId="6" fillId="2" borderId="5" xfId="0" applyFont="1" applyFill="1" applyBorder="1" applyAlignment="1">
      <alignment horizontal="center"/>
    </xf>
    <xf numFmtId="0" fontId="2" fillId="2" borderId="1" xfId="0" applyFont="1" applyFill="1" applyBorder="1" applyAlignment="1">
      <alignment horizontal="center"/>
    </xf>
    <xf numFmtId="0" fontId="5" fillId="3" borderId="3" xfId="0" applyFont="1" applyFill="1" applyBorder="1" applyAlignment="1">
      <alignment horizontal="center" wrapText="1"/>
    </xf>
    <xf numFmtId="0" fontId="5" fillId="3" borderId="4" xfId="0" applyFont="1" applyFill="1" applyBorder="1" applyAlignment="1">
      <alignment horizontal="center" wrapText="1"/>
    </xf>
    <xf numFmtId="0" fontId="5" fillId="3" borderId="5" xfId="0" applyFont="1" applyFill="1" applyBorder="1" applyAlignment="1">
      <alignment horizontal="center" wrapText="1"/>
    </xf>
    <xf numFmtId="0" fontId="3" fillId="3" borderId="3" xfId="0" applyFont="1" applyFill="1" applyBorder="1" applyAlignment="1">
      <alignment horizontal="center" wrapText="1"/>
    </xf>
    <xf numFmtId="0" fontId="3" fillId="3" borderId="4" xfId="0" applyFont="1" applyFill="1" applyBorder="1" applyAlignment="1">
      <alignment horizontal="center" wrapText="1"/>
    </xf>
    <xf numFmtId="0" fontId="3" fillId="3" borderId="5" xfId="0" applyFont="1" applyFill="1" applyBorder="1" applyAlignment="1">
      <alignment horizontal="center" wrapText="1"/>
    </xf>
    <xf numFmtId="44" fontId="9" fillId="2" borderId="1" xfId="1" applyFont="1" applyFill="1" applyBorder="1" applyAlignment="1">
      <alignment horizontal="center"/>
    </xf>
    <xf numFmtId="0" fontId="9" fillId="2" borderId="1" xfId="0" applyFont="1" applyFill="1" applyBorder="1" applyAlignment="1">
      <alignment horizontal="center"/>
    </xf>
    <xf numFmtId="0" fontId="2" fillId="2" borderId="11" xfId="0" applyFont="1" applyFill="1" applyBorder="1" applyAlignment="1">
      <alignment horizontal="left"/>
    </xf>
    <xf numFmtId="0" fontId="2" fillId="2" borderId="13" xfId="0" applyFont="1" applyFill="1" applyBorder="1" applyAlignment="1">
      <alignment horizontal="left"/>
    </xf>
  </cellXfs>
  <cellStyles count="5">
    <cellStyle name="Standaard" xfId="0" builtinId="0"/>
    <cellStyle name="Standaard 43" xfId="2" xr:uid="{FA675AC7-2D89-4C1F-B27D-30E70AA5B99B}"/>
    <cellStyle name="Standaard 45" xfId="3" xr:uid="{EAF35580-40DA-4838-B6D4-5A1CE2083F12}"/>
    <cellStyle name="Valuta" xfId="1" builtinId="4"/>
    <cellStyle name="Valuta 2" xfId="4" xr:uid="{55C4FAF8-A390-4D2B-A75F-8BB62BB2DE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8305B-80A4-415E-B97D-644C7C8B2FFE}">
  <dimension ref="A1:Y28"/>
  <sheetViews>
    <sheetView tabSelected="1" topLeftCell="A25" zoomScaleNormal="100" workbookViewId="0">
      <selection activeCell="V13" sqref="V13"/>
    </sheetView>
  </sheetViews>
  <sheetFormatPr defaultColWidth="8.7109375" defaultRowHeight="15" x14ac:dyDescent="0.25"/>
  <cols>
    <col min="1" max="16384" width="8.7109375" style="87"/>
  </cols>
  <sheetData>
    <row r="1" spans="1:3" ht="23.25" x14ac:dyDescent="0.35">
      <c r="A1" s="86" t="s">
        <v>81</v>
      </c>
    </row>
    <row r="2" spans="1:3" ht="23.25" x14ac:dyDescent="0.35">
      <c r="A2" s="86"/>
    </row>
    <row r="3" spans="1:3" x14ac:dyDescent="0.25">
      <c r="A3" s="87" t="s">
        <v>82</v>
      </c>
    </row>
    <row r="5" spans="1:3" x14ac:dyDescent="0.25">
      <c r="A5" s="87" t="s">
        <v>74</v>
      </c>
    </row>
    <row r="6" spans="1:3" x14ac:dyDescent="0.25">
      <c r="A6" s="87" t="s">
        <v>92</v>
      </c>
    </row>
    <row r="8" spans="1:3" x14ac:dyDescent="0.25">
      <c r="A8" s="87" t="s">
        <v>71</v>
      </c>
    </row>
    <row r="9" spans="1:3" x14ac:dyDescent="0.25">
      <c r="A9" s="87" t="s">
        <v>75</v>
      </c>
    </row>
    <row r="11" spans="1:3" x14ac:dyDescent="0.25">
      <c r="A11" s="87" t="s">
        <v>72</v>
      </c>
    </row>
    <row r="12" spans="1:3" x14ac:dyDescent="0.25">
      <c r="A12" s="87" t="s">
        <v>83</v>
      </c>
    </row>
    <row r="13" spans="1:3" x14ac:dyDescent="0.25">
      <c r="A13" s="87" t="s">
        <v>84</v>
      </c>
    </row>
    <row r="14" spans="1:3" x14ac:dyDescent="0.25">
      <c r="A14" s="87" t="s">
        <v>73</v>
      </c>
    </row>
    <row r="16" spans="1:3" x14ac:dyDescent="0.25">
      <c r="A16" s="88" t="s">
        <v>76</v>
      </c>
      <c r="B16" s="88"/>
      <c r="C16" s="88"/>
    </row>
    <row r="17" spans="1:25" ht="27" customHeight="1" x14ac:dyDescent="0.25">
      <c r="A17" s="103" t="s">
        <v>77</v>
      </c>
      <c r="B17" s="103"/>
      <c r="C17" s="103"/>
      <c r="D17" s="103"/>
      <c r="E17" s="103"/>
      <c r="F17" s="103"/>
      <c r="G17" s="103"/>
      <c r="H17" s="103"/>
      <c r="I17" s="103"/>
      <c r="J17" s="103"/>
      <c r="K17" s="103"/>
      <c r="L17" s="103"/>
      <c r="M17" s="103"/>
      <c r="N17" s="103"/>
      <c r="O17" s="103"/>
      <c r="P17" s="103"/>
      <c r="Q17" s="103"/>
      <c r="R17" s="103"/>
      <c r="S17" s="103"/>
      <c r="T17" s="103"/>
      <c r="U17" s="103"/>
    </row>
    <row r="18" spans="1:25" ht="42.95" customHeight="1" x14ac:dyDescent="0.25">
      <c r="A18" s="104" t="s">
        <v>94</v>
      </c>
      <c r="B18" s="104"/>
      <c r="C18" s="104"/>
      <c r="D18" s="104"/>
      <c r="E18" s="104"/>
      <c r="F18" s="104"/>
      <c r="G18" s="104"/>
      <c r="H18" s="104"/>
      <c r="I18" s="104"/>
      <c r="J18" s="104"/>
      <c r="K18" s="104"/>
      <c r="L18" s="104"/>
      <c r="M18" s="104"/>
      <c r="N18" s="104"/>
      <c r="O18" s="104"/>
      <c r="P18" s="104"/>
      <c r="Q18" s="104"/>
      <c r="R18" s="104"/>
      <c r="S18" s="104"/>
      <c r="T18" s="104"/>
      <c r="U18" s="104"/>
    </row>
    <row r="19" spans="1:25" ht="15.95" customHeight="1" x14ac:dyDescent="0.25">
      <c r="A19" s="100" t="s">
        <v>99</v>
      </c>
      <c r="B19" s="100"/>
      <c r="C19" s="100"/>
      <c r="D19" s="100"/>
      <c r="E19" s="100"/>
      <c r="F19" s="100"/>
      <c r="G19" s="100"/>
      <c r="H19" s="100"/>
      <c r="I19" s="100"/>
      <c r="J19" s="100"/>
      <c r="K19" s="100"/>
      <c r="L19" s="100"/>
      <c r="M19" s="100"/>
      <c r="N19" s="100"/>
      <c r="O19" s="100"/>
      <c r="P19" s="100"/>
      <c r="Q19" s="100"/>
      <c r="R19" s="100"/>
      <c r="S19" s="100"/>
      <c r="T19" s="100"/>
      <c r="U19" s="100"/>
      <c r="V19" s="89"/>
      <c r="Y19" s="90"/>
    </row>
    <row r="21" spans="1:25" x14ac:dyDescent="0.25">
      <c r="A21" s="88" t="s">
        <v>78</v>
      </c>
      <c r="B21" s="88"/>
      <c r="C21" s="88"/>
      <c r="D21" s="88"/>
    </row>
    <row r="22" spans="1:25" s="91" customFormat="1" ht="66.95" customHeight="1" x14ac:dyDescent="0.25">
      <c r="A22" s="100" t="s">
        <v>139</v>
      </c>
      <c r="B22" s="100"/>
      <c r="C22" s="100"/>
      <c r="D22" s="100"/>
      <c r="E22" s="100"/>
      <c r="F22" s="100"/>
      <c r="G22" s="100"/>
      <c r="H22" s="100"/>
      <c r="I22" s="100"/>
      <c r="J22" s="100"/>
      <c r="K22" s="100"/>
      <c r="L22" s="100"/>
      <c r="M22" s="100"/>
      <c r="N22" s="100"/>
      <c r="O22" s="100"/>
      <c r="P22" s="100"/>
      <c r="Q22" s="100"/>
      <c r="R22" s="100"/>
      <c r="S22" s="100"/>
      <c r="T22" s="100"/>
      <c r="U22" s="100"/>
      <c r="Y22" s="92"/>
    </row>
    <row r="24" spans="1:25" x14ac:dyDescent="0.25">
      <c r="A24" s="88" t="s">
        <v>79</v>
      </c>
      <c r="B24" s="88"/>
      <c r="C24" s="88"/>
      <c r="D24" s="88"/>
    </row>
    <row r="25" spans="1:25" ht="63.95" customHeight="1" x14ac:dyDescent="0.25">
      <c r="A25" s="100" t="s">
        <v>116</v>
      </c>
      <c r="B25" s="100"/>
      <c r="C25" s="100"/>
      <c r="D25" s="100"/>
      <c r="E25" s="100"/>
      <c r="F25" s="100"/>
      <c r="G25" s="100"/>
      <c r="H25" s="100"/>
      <c r="I25" s="100"/>
      <c r="J25" s="100"/>
      <c r="K25" s="100"/>
      <c r="L25" s="100"/>
      <c r="M25" s="100"/>
      <c r="N25" s="100"/>
      <c r="O25" s="100"/>
      <c r="P25" s="100"/>
      <c r="Q25" s="100"/>
      <c r="R25" s="100"/>
      <c r="S25" s="100"/>
      <c r="T25" s="100"/>
      <c r="U25" s="100"/>
      <c r="Y25" s="90"/>
    </row>
    <row r="27" spans="1:25" x14ac:dyDescent="0.25">
      <c r="A27" s="87" t="s">
        <v>80</v>
      </c>
    </row>
    <row r="28" spans="1:25" ht="43.5" customHeight="1" x14ac:dyDescent="0.25">
      <c r="A28" s="101" t="s">
        <v>88</v>
      </c>
      <c r="B28" s="102"/>
      <c r="C28" s="102"/>
      <c r="D28" s="102"/>
      <c r="E28" s="102"/>
      <c r="F28" s="102"/>
      <c r="G28" s="102"/>
      <c r="H28" s="102"/>
      <c r="I28" s="102"/>
      <c r="J28" s="102"/>
      <c r="K28" s="102"/>
      <c r="L28" s="102"/>
      <c r="M28" s="102"/>
      <c r="N28" s="102"/>
      <c r="O28" s="102"/>
      <c r="P28" s="102"/>
      <c r="Q28" s="102"/>
      <c r="R28" s="102"/>
      <c r="S28" s="102"/>
      <c r="T28" s="102"/>
      <c r="U28" s="102"/>
    </row>
  </sheetData>
  <mergeCells count="6">
    <mergeCell ref="A25:U25"/>
    <mergeCell ref="A28:U28"/>
    <mergeCell ref="A17:U17"/>
    <mergeCell ref="A18:U18"/>
    <mergeCell ref="A22:U22"/>
    <mergeCell ref="A19:U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0517-0862-4A2D-AD2E-1D65700D3F9A}">
  <sheetPr>
    <tabColor rgb="FF00B050"/>
  </sheetPr>
  <dimension ref="A1:S34"/>
  <sheetViews>
    <sheetView zoomScale="70" zoomScaleNormal="70" workbookViewId="0">
      <pane xSplit="1" ySplit="9" topLeftCell="B10" activePane="bottomRight" state="frozen"/>
      <selection activeCell="A31" sqref="A31"/>
      <selection pane="topRight" activeCell="A31" sqref="A31"/>
      <selection pane="bottomLeft" activeCell="A31" sqref="A31"/>
      <selection pane="bottomRight" activeCell="B26" sqref="B26"/>
    </sheetView>
  </sheetViews>
  <sheetFormatPr defaultColWidth="12.42578125" defaultRowHeight="15" x14ac:dyDescent="0.25"/>
  <cols>
    <col min="1" max="1" width="70.85546875" style="2" customWidth="1"/>
    <col min="2" max="2" width="21" style="70" customWidth="1"/>
    <col min="3" max="3" width="19.140625" style="70" customWidth="1"/>
    <col min="4" max="5" width="19.42578125" style="70" customWidth="1"/>
    <col min="6" max="8" width="19.7109375" style="70" customWidth="1"/>
    <col min="9" max="9" width="21.7109375" style="70" bestFit="1" customWidth="1"/>
    <col min="10" max="11" width="21.7109375" style="70" customWidth="1"/>
    <col min="12" max="12" width="22" style="70" bestFit="1" customWidth="1"/>
    <col min="13" max="13" width="22" style="70" customWidth="1"/>
    <col min="14" max="14" width="19.28515625" style="70" customWidth="1"/>
    <col min="15" max="19" width="12.42578125" style="1"/>
    <col min="20" max="259" width="12.42578125" style="2"/>
    <col min="260" max="260" width="42.140625" style="2" bestFit="1" customWidth="1"/>
    <col min="261" max="261" width="19.140625" style="2" bestFit="1" customWidth="1"/>
    <col min="262" max="263" width="18.85546875" style="2" bestFit="1" customWidth="1"/>
    <col min="264" max="264" width="19.85546875" style="2" customWidth="1"/>
    <col min="265" max="265" width="22.28515625" style="2" customWidth="1"/>
    <col min="266" max="266" width="20.28515625" style="2" customWidth="1"/>
    <col min="267" max="267" width="18.7109375" style="2" bestFit="1" customWidth="1"/>
    <col min="268" max="268" width="18.42578125" style="2" customWidth="1"/>
    <col min="269" max="515" width="12.42578125" style="2"/>
    <col min="516" max="516" width="42.140625" style="2" bestFit="1" customWidth="1"/>
    <col min="517" max="517" width="19.140625" style="2" bestFit="1" customWidth="1"/>
    <col min="518" max="519" width="18.85546875" style="2" bestFit="1" customWidth="1"/>
    <col min="520" max="520" width="19.85546875" style="2" customWidth="1"/>
    <col min="521" max="521" width="22.28515625" style="2" customWidth="1"/>
    <col min="522" max="522" width="20.28515625" style="2" customWidth="1"/>
    <col min="523" max="523" width="18.7109375" style="2" bestFit="1" customWidth="1"/>
    <col min="524" max="524" width="18.42578125" style="2" customWidth="1"/>
    <col min="525" max="771" width="12.42578125" style="2"/>
    <col min="772" max="772" width="42.140625" style="2" bestFit="1" customWidth="1"/>
    <col min="773" max="773" width="19.140625" style="2" bestFit="1" customWidth="1"/>
    <col min="774" max="775" width="18.85546875" style="2" bestFit="1" customWidth="1"/>
    <col min="776" max="776" width="19.85546875" style="2" customWidth="1"/>
    <col min="777" max="777" width="22.28515625" style="2" customWidth="1"/>
    <col min="778" max="778" width="20.28515625" style="2" customWidth="1"/>
    <col min="779" max="779" width="18.7109375" style="2" bestFit="1" customWidth="1"/>
    <col min="780" max="780" width="18.42578125" style="2" customWidth="1"/>
    <col min="781" max="1027" width="12.42578125" style="2"/>
    <col min="1028" max="1028" width="42.140625" style="2" bestFit="1" customWidth="1"/>
    <col min="1029" max="1029" width="19.140625" style="2" bestFit="1" customWidth="1"/>
    <col min="1030" max="1031" width="18.85546875" style="2" bestFit="1" customWidth="1"/>
    <col min="1032" max="1032" width="19.85546875" style="2" customWidth="1"/>
    <col min="1033" max="1033" width="22.28515625" style="2" customWidth="1"/>
    <col min="1034" max="1034" width="20.28515625" style="2" customWidth="1"/>
    <col min="1035" max="1035" width="18.7109375" style="2" bestFit="1" customWidth="1"/>
    <col min="1036" max="1036" width="18.42578125" style="2" customWidth="1"/>
    <col min="1037" max="1283" width="12.42578125" style="2"/>
    <col min="1284" max="1284" width="42.140625" style="2" bestFit="1" customWidth="1"/>
    <col min="1285" max="1285" width="19.140625" style="2" bestFit="1" customWidth="1"/>
    <col min="1286" max="1287" width="18.85546875" style="2" bestFit="1" customWidth="1"/>
    <col min="1288" max="1288" width="19.85546875" style="2" customWidth="1"/>
    <col min="1289" max="1289" width="22.28515625" style="2" customWidth="1"/>
    <col min="1290" max="1290" width="20.28515625" style="2" customWidth="1"/>
    <col min="1291" max="1291" width="18.7109375" style="2" bestFit="1" customWidth="1"/>
    <col min="1292" max="1292" width="18.42578125" style="2" customWidth="1"/>
    <col min="1293" max="1539" width="12.42578125" style="2"/>
    <col min="1540" max="1540" width="42.140625" style="2" bestFit="1" customWidth="1"/>
    <col min="1541" max="1541" width="19.140625" style="2" bestFit="1" customWidth="1"/>
    <col min="1542" max="1543" width="18.85546875" style="2" bestFit="1" customWidth="1"/>
    <col min="1544" max="1544" width="19.85546875" style="2" customWidth="1"/>
    <col min="1545" max="1545" width="22.28515625" style="2" customWidth="1"/>
    <col min="1546" max="1546" width="20.28515625" style="2" customWidth="1"/>
    <col min="1547" max="1547" width="18.7109375" style="2" bestFit="1" customWidth="1"/>
    <col min="1548" max="1548" width="18.42578125" style="2" customWidth="1"/>
    <col min="1549" max="1795" width="12.42578125" style="2"/>
    <col min="1796" max="1796" width="42.140625" style="2" bestFit="1" customWidth="1"/>
    <col min="1797" max="1797" width="19.140625" style="2" bestFit="1" customWidth="1"/>
    <col min="1798" max="1799" width="18.85546875" style="2" bestFit="1" customWidth="1"/>
    <col min="1800" max="1800" width="19.85546875" style="2" customWidth="1"/>
    <col min="1801" max="1801" width="22.28515625" style="2" customWidth="1"/>
    <col min="1802" max="1802" width="20.28515625" style="2" customWidth="1"/>
    <col min="1803" max="1803" width="18.7109375" style="2" bestFit="1" customWidth="1"/>
    <col min="1804" max="1804" width="18.42578125" style="2" customWidth="1"/>
    <col min="1805" max="2051" width="12.42578125" style="2"/>
    <col min="2052" max="2052" width="42.140625" style="2" bestFit="1" customWidth="1"/>
    <col min="2053" max="2053" width="19.140625" style="2" bestFit="1" customWidth="1"/>
    <col min="2054" max="2055" width="18.85546875" style="2" bestFit="1" customWidth="1"/>
    <col min="2056" max="2056" width="19.85546875" style="2" customWidth="1"/>
    <col min="2057" max="2057" width="22.28515625" style="2" customWidth="1"/>
    <col min="2058" max="2058" width="20.28515625" style="2" customWidth="1"/>
    <col min="2059" max="2059" width="18.7109375" style="2" bestFit="1" customWidth="1"/>
    <col min="2060" max="2060" width="18.42578125" style="2" customWidth="1"/>
    <col min="2061" max="2307" width="12.42578125" style="2"/>
    <col min="2308" max="2308" width="42.140625" style="2" bestFit="1" customWidth="1"/>
    <col min="2309" max="2309" width="19.140625" style="2" bestFit="1" customWidth="1"/>
    <col min="2310" max="2311" width="18.85546875" style="2" bestFit="1" customWidth="1"/>
    <col min="2312" max="2312" width="19.85546875" style="2" customWidth="1"/>
    <col min="2313" max="2313" width="22.28515625" style="2" customWidth="1"/>
    <col min="2314" max="2314" width="20.28515625" style="2" customWidth="1"/>
    <col min="2315" max="2315" width="18.7109375" style="2" bestFit="1" customWidth="1"/>
    <col min="2316" max="2316" width="18.42578125" style="2" customWidth="1"/>
    <col min="2317" max="2563" width="12.42578125" style="2"/>
    <col min="2564" max="2564" width="42.140625" style="2" bestFit="1" customWidth="1"/>
    <col min="2565" max="2565" width="19.140625" style="2" bestFit="1" customWidth="1"/>
    <col min="2566" max="2567" width="18.85546875" style="2" bestFit="1" customWidth="1"/>
    <col min="2568" max="2568" width="19.85546875" style="2" customWidth="1"/>
    <col min="2569" max="2569" width="22.28515625" style="2" customWidth="1"/>
    <col min="2570" max="2570" width="20.28515625" style="2" customWidth="1"/>
    <col min="2571" max="2571" width="18.7109375" style="2" bestFit="1" customWidth="1"/>
    <col min="2572" max="2572" width="18.42578125" style="2" customWidth="1"/>
    <col min="2573" max="2819" width="12.42578125" style="2"/>
    <col min="2820" max="2820" width="42.140625" style="2" bestFit="1" customWidth="1"/>
    <col min="2821" max="2821" width="19.140625" style="2" bestFit="1" customWidth="1"/>
    <col min="2822" max="2823" width="18.85546875" style="2" bestFit="1" customWidth="1"/>
    <col min="2824" max="2824" width="19.85546875" style="2" customWidth="1"/>
    <col min="2825" max="2825" width="22.28515625" style="2" customWidth="1"/>
    <col min="2826" max="2826" width="20.28515625" style="2" customWidth="1"/>
    <col min="2827" max="2827" width="18.7109375" style="2" bestFit="1" customWidth="1"/>
    <col min="2828" max="2828" width="18.42578125" style="2" customWidth="1"/>
    <col min="2829" max="3075" width="12.42578125" style="2"/>
    <col min="3076" max="3076" width="42.140625" style="2" bestFit="1" customWidth="1"/>
    <col min="3077" max="3077" width="19.140625" style="2" bestFit="1" customWidth="1"/>
    <col min="3078" max="3079" width="18.85546875" style="2" bestFit="1" customWidth="1"/>
    <col min="3080" max="3080" width="19.85546875" style="2" customWidth="1"/>
    <col min="3081" max="3081" width="22.28515625" style="2" customWidth="1"/>
    <col min="3082" max="3082" width="20.28515625" style="2" customWidth="1"/>
    <col min="3083" max="3083" width="18.7109375" style="2" bestFit="1" customWidth="1"/>
    <col min="3084" max="3084" width="18.42578125" style="2" customWidth="1"/>
    <col min="3085" max="3331" width="12.42578125" style="2"/>
    <col min="3332" max="3332" width="42.140625" style="2" bestFit="1" customWidth="1"/>
    <col min="3333" max="3333" width="19.140625" style="2" bestFit="1" customWidth="1"/>
    <col min="3334" max="3335" width="18.85546875" style="2" bestFit="1" customWidth="1"/>
    <col min="3336" max="3336" width="19.85546875" style="2" customWidth="1"/>
    <col min="3337" max="3337" width="22.28515625" style="2" customWidth="1"/>
    <col min="3338" max="3338" width="20.28515625" style="2" customWidth="1"/>
    <col min="3339" max="3339" width="18.7109375" style="2" bestFit="1" customWidth="1"/>
    <col min="3340" max="3340" width="18.42578125" style="2" customWidth="1"/>
    <col min="3341" max="3587" width="12.42578125" style="2"/>
    <col min="3588" max="3588" width="42.140625" style="2" bestFit="1" customWidth="1"/>
    <col min="3589" max="3589" width="19.140625" style="2" bestFit="1" customWidth="1"/>
    <col min="3590" max="3591" width="18.85546875" style="2" bestFit="1" customWidth="1"/>
    <col min="3592" max="3592" width="19.85546875" style="2" customWidth="1"/>
    <col min="3593" max="3593" width="22.28515625" style="2" customWidth="1"/>
    <col min="3594" max="3594" width="20.28515625" style="2" customWidth="1"/>
    <col min="3595" max="3595" width="18.7109375" style="2" bestFit="1" customWidth="1"/>
    <col min="3596" max="3596" width="18.42578125" style="2" customWidth="1"/>
    <col min="3597" max="3843" width="12.42578125" style="2"/>
    <col min="3844" max="3844" width="42.140625" style="2" bestFit="1" customWidth="1"/>
    <col min="3845" max="3845" width="19.140625" style="2" bestFit="1" customWidth="1"/>
    <col min="3846" max="3847" width="18.85546875" style="2" bestFit="1" customWidth="1"/>
    <col min="3848" max="3848" width="19.85546875" style="2" customWidth="1"/>
    <col min="3849" max="3849" width="22.28515625" style="2" customWidth="1"/>
    <col min="3850" max="3850" width="20.28515625" style="2" customWidth="1"/>
    <col min="3851" max="3851" width="18.7109375" style="2" bestFit="1" customWidth="1"/>
    <col min="3852" max="3852" width="18.42578125" style="2" customWidth="1"/>
    <col min="3853" max="4099" width="12.42578125" style="2"/>
    <col min="4100" max="4100" width="42.140625" style="2" bestFit="1" customWidth="1"/>
    <col min="4101" max="4101" width="19.140625" style="2" bestFit="1" customWidth="1"/>
    <col min="4102" max="4103" width="18.85546875" style="2" bestFit="1" customWidth="1"/>
    <col min="4104" max="4104" width="19.85546875" style="2" customWidth="1"/>
    <col min="4105" max="4105" width="22.28515625" style="2" customWidth="1"/>
    <col min="4106" max="4106" width="20.28515625" style="2" customWidth="1"/>
    <col min="4107" max="4107" width="18.7109375" style="2" bestFit="1" customWidth="1"/>
    <col min="4108" max="4108" width="18.42578125" style="2" customWidth="1"/>
    <col min="4109" max="4355" width="12.42578125" style="2"/>
    <col min="4356" max="4356" width="42.140625" style="2" bestFit="1" customWidth="1"/>
    <col min="4357" max="4357" width="19.140625" style="2" bestFit="1" customWidth="1"/>
    <col min="4358" max="4359" width="18.85546875" style="2" bestFit="1" customWidth="1"/>
    <col min="4360" max="4360" width="19.85546875" style="2" customWidth="1"/>
    <col min="4361" max="4361" width="22.28515625" style="2" customWidth="1"/>
    <col min="4362" max="4362" width="20.28515625" style="2" customWidth="1"/>
    <col min="4363" max="4363" width="18.7109375" style="2" bestFit="1" customWidth="1"/>
    <col min="4364" max="4364" width="18.42578125" style="2" customWidth="1"/>
    <col min="4365" max="4611" width="12.42578125" style="2"/>
    <col min="4612" max="4612" width="42.140625" style="2" bestFit="1" customWidth="1"/>
    <col min="4613" max="4613" width="19.140625" style="2" bestFit="1" customWidth="1"/>
    <col min="4614" max="4615" width="18.85546875" style="2" bestFit="1" customWidth="1"/>
    <col min="4616" max="4616" width="19.85546875" style="2" customWidth="1"/>
    <col min="4617" max="4617" width="22.28515625" style="2" customWidth="1"/>
    <col min="4618" max="4618" width="20.28515625" style="2" customWidth="1"/>
    <col min="4619" max="4619" width="18.7109375" style="2" bestFit="1" customWidth="1"/>
    <col min="4620" max="4620" width="18.42578125" style="2" customWidth="1"/>
    <col min="4621" max="4867" width="12.42578125" style="2"/>
    <col min="4868" max="4868" width="42.140625" style="2" bestFit="1" customWidth="1"/>
    <col min="4869" max="4869" width="19.140625" style="2" bestFit="1" customWidth="1"/>
    <col min="4870" max="4871" width="18.85546875" style="2" bestFit="1" customWidth="1"/>
    <col min="4872" max="4872" width="19.85546875" style="2" customWidth="1"/>
    <col min="4873" max="4873" width="22.28515625" style="2" customWidth="1"/>
    <col min="4874" max="4874" width="20.28515625" style="2" customWidth="1"/>
    <col min="4875" max="4875" width="18.7109375" style="2" bestFit="1" customWidth="1"/>
    <col min="4876" max="4876" width="18.42578125" style="2" customWidth="1"/>
    <col min="4877" max="5123" width="12.42578125" style="2"/>
    <col min="5124" max="5124" width="42.140625" style="2" bestFit="1" customWidth="1"/>
    <col min="5125" max="5125" width="19.140625" style="2" bestFit="1" customWidth="1"/>
    <col min="5126" max="5127" width="18.85546875" style="2" bestFit="1" customWidth="1"/>
    <col min="5128" max="5128" width="19.85546875" style="2" customWidth="1"/>
    <col min="5129" max="5129" width="22.28515625" style="2" customWidth="1"/>
    <col min="5130" max="5130" width="20.28515625" style="2" customWidth="1"/>
    <col min="5131" max="5131" width="18.7109375" style="2" bestFit="1" customWidth="1"/>
    <col min="5132" max="5132" width="18.42578125" style="2" customWidth="1"/>
    <col min="5133" max="5379" width="12.42578125" style="2"/>
    <col min="5380" max="5380" width="42.140625" style="2" bestFit="1" customWidth="1"/>
    <col min="5381" max="5381" width="19.140625" style="2" bestFit="1" customWidth="1"/>
    <col min="5382" max="5383" width="18.85546875" style="2" bestFit="1" customWidth="1"/>
    <col min="5384" max="5384" width="19.85546875" style="2" customWidth="1"/>
    <col min="5385" max="5385" width="22.28515625" style="2" customWidth="1"/>
    <col min="5386" max="5386" width="20.28515625" style="2" customWidth="1"/>
    <col min="5387" max="5387" width="18.7109375" style="2" bestFit="1" customWidth="1"/>
    <col min="5388" max="5388" width="18.42578125" style="2" customWidth="1"/>
    <col min="5389" max="5635" width="12.42578125" style="2"/>
    <col min="5636" max="5636" width="42.140625" style="2" bestFit="1" customWidth="1"/>
    <col min="5637" max="5637" width="19.140625" style="2" bestFit="1" customWidth="1"/>
    <col min="5638" max="5639" width="18.85546875" style="2" bestFit="1" customWidth="1"/>
    <col min="5640" max="5640" width="19.85546875" style="2" customWidth="1"/>
    <col min="5641" max="5641" width="22.28515625" style="2" customWidth="1"/>
    <col min="5642" max="5642" width="20.28515625" style="2" customWidth="1"/>
    <col min="5643" max="5643" width="18.7109375" style="2" bestFit="1" customWidth="1"/>
    <col min="5644" max="5644" width="18.42578125" style="2" customWidth="1"/>
    <col min="5645" max="5891" width="12.42578125" style="2"/>
    <col min="5892" max="5892" width="42.140625" style="2" bestFit="1" customWidth="1"/>
    <col min="5893" max="5893" width="19.140625" style="2" bestFit="1" customWidth="1"/>
    <col min="5894" max="5895" width="18.85546875" style="2" bestFit="1" customWidth="1"/>
    <col min="5896" max="5896" width="19.85546875" style="2" customWidth="1"/>
    <col min="5897" max="5897" width="22.28515625" style="2" customWidth="1"/>
    <col min="5898" max="5898" width="20.28515625" style="2" customWidth="1"/>
    <col min="5899" max="5899" width="18.7109375" style="2" bestFit="1" customWidth="1"/>
    <col min="5900" max="5900" width="18.42578125" style="2" customWidth="1"/>
    <col min="5901" max="6147" width="12.42578125" style="2"/>
    <col min="6148" max="6148" width="42.140625" style="2" bestFit="1" customWidth="1"/>
    <col min="6149" max="6149" width="19.140625" style="2" bestFit="1" customWidth="1"/>
    <col min="6150" max="6151" width="18.85546875" style="2" bestFit="1" customWidth="1"/>
    <col min="6152" max="6152" width="19.85546875" style="2" customWidth="1"/>
    <col min="6153" max="6153" width="22.28515625" style="2" customWidth="1"/>
    <col min="6154" max="6154" width="20.28515625" style="2" customWidth="1"/>
    <col min="6155" max="6155" width="18.7109375" style="2" bestFit="1" customWidth="1"/>
    <col min="6156" max="6156" width="18.42578125" style="2" customWidth="1"/>
    <col min="6157" max="6403" width="12.42578125" style="2"/>
    <col min="6404" max="6404" width="42.140625" style="2" bestFit="1" customWidth="1"/>
    <col min="6405" max="6405" width="19.140625" style="2" bestFit="1" customWidth="1"/>
    <col min="6406" max="6407" width="18.85546875" style="2" bestFit="1" customWidth="1"/>
    <col min="6408" max="6408" width="19.85546875" style="2" customWidth="1"/>
    <col min="6409" max="6409" width="22.28515625" style="2" customWidth="1"/>
    <col min="6410" max="6410" width="20.28515625" style="2" customWidth="1"/>
    <col min="6411" max="6411" width="18.7109375" style="2" bestFit="1" customWidth="1"/>
    <col min="6412" max="6412" width="18.42578125" style="2" customWidth="1"/>
    <col min="6413" max="6659" width="12.42578125" style="2"/>
    <col min="6660" max="6660" width="42.140625" style="2" bestFit="1" customWidth="1"/>
    <col min="6661" max="6661" width="19.140625" style="2" bestFit="1" customWidth="1"/>
    <col min="6662" max="6663" width="18.85546875" style="2" bestFit="1" customWidth="1"/>
    <col min="6664" max="6664" width="19.85546875" style="2" customWidth="1"/>
    <col min="6665" max="6665" width="22.28515625" style="2" customWidth="1"/>
    <col min="6666" max="6666" width="20.28515625" style="2" customWidth="1"/>
    <col min="6667" max="6667" width="18.7109375" style="2" bestFit="1" customWidth="1"/>
    <col min="6668" max="6668" width="18.42578125" style="2" customWidth="1"/>
    <col min="6669" max="6915" width="12.42578125" style="2"/>
    <col min="6916" max="6916" width="42.140625" style="2" bestFit="1" customWidth="1"/>
    <col min="6917" max="6917" width="19.140625" style="2" bestFit="1" customWidth="1"/>
    <col min="6918" max="6919" width="18.85546875" style="2" bestFit="1" customWidth="1"/>
    <col min="6920" max="6920" width="19.85546875" style="2" customWidth="1"/>
    <col min="6921" max="6921" width="22.28515625" style="2" customWidth="1"/>
    <col min="6922" max="6922" width="20.28515625" style="2" customWidth="1"/>
    <col min="6923" max="6923" width="18.7109375" style="2" bestFit="1" customWidth="1"/>
    <col min="6924" max="6924" width="18.42578125" style="2" customWidth="1"/>
    <col min="6925" max="7171" width="12.42578125" style="2"/>
    <col min="7172" max="7172" width="42.140625" style="2" bestFit="1" customWidth="1"/>
    <col min="7173" max="7173" width="19.140625" style="2" bestFit="1" customWidth="1"/>
    <col min="7174" max="7175" width="18.85546875" style="2" bestFit="1" customWidth="1"/>
    <col min="7176" max="7176" width="19.85546875" style="2" customWidth="1"/>
    <col min="7177" max="7177" width="22.28515625" style="2" customWidth="1"/>
    <col min="7178" max="7178" width="20.28515625" style="2" customWidth="1"/>
    <col min="7179" max="7179" width="18.7109375" style="2" bestFit="1" customWidth="1"/>
    <col min="7180" max="7180" width="18.42578125" style="2" customWidth="1"/>
    <col min="7181" max="7427" width="12.42578125" style="2"/>
    <col min="7428" max="7428" width="42.140625" style="2" bestFit="1" customWidth="1"/>
    <col min="7429" max="7429" width="19.140625" style="2" bestFit="1" customWidth="1"/>
    <col min="7430" max="7431" width="18.85546875" style="2" bestFit="1" customWidth="1"/>
    <col min="7432" max="7432" width="19.85546875" style="2" customWidth="1"/>
    <col min="7433" max="7433" width="22.28515625" style="2" customWidth="1"/>
    <col min="7434" max="7434" width="20.28515625" style="2" customWidth="1"/>
    <col min="7435" max="7435" width="18.7109375" style="2" bestFit="1" customWidth="1"/>
    <col min="7436" max="7436" width="18.42578125" style="2" customWidth="1"/>
    <col min="7437" max="7683" width="12.42578125" style="2"/>
    <col min="7684" max="7684" width="42.140625" style="2" bestFit="1" customWidth="1"/>
    <col min="7685" max="7685" width="19.140625" style="2" bestFit="1" customWidth="1"/>
    <col min="7686" max="7687" width="18.85546875" style="2" bestFit="1" customWidth="1"/>
    <col min="7688" max="7688" width="19.85546875" style="2" customWidth="1"/>
    <col min="7689" max="7689" width="22.28515625" style="2" customWidth="1"/>
    <col min="7690" max="7690" width="20.28515625" style="2" customWidth="1"/>
    <col min="7691" max="7691" width="18.7109375" style="2" bestFit="1" customWidth="1"/>
    <col min="7692" max="7692" width="18.42578125" style="2" customWidth="1"/>
    <col min="7693" max="7939" width="12.42578125" style="2"/>
    <col min="7940" max="7940" width="42.140625" style="2" bestFit="1" customWidth="1"/>
    <col min="7941" max="7941" width="19.140625" style="2" bestFit="1" customWidth="1"/>
    <col min="7942" max="7943" width="18.85546875" style="2" bestFit="1" customWidth="1"/>
    <col min="7944" max="7944" width="19.85546875" style="2" customWidth="1"/>
    <col min="7945" max="7945" width="22.28515625" style="2" customWidth="1"/>
    <col min="7946" max="7946" width="20.28515625" style="2" customWidth="1"/>
    <col min="7947" max="7947" width="18.7109375" style="2" bestFit="1" customWidth="1"/>
    <col min="7948" max="7948" width="18.42578125" style="2" customWidth="1"/>
    <col min="7949" max="8195" width="12.42578125" style="2"/>
    <col min="8196" max="8196" width="42.140625" style="2" bestFit="1" customWidth="1"/>
    <col min="8197" max="8197" width="19.140625" style="2" bestFit="1" customWidth="1"/>
    <col min="8198" max="8199" width="18.85546875" style="2" bestFit="1" customWidth="1"/>
    <col min="8200" max="8200" width="19.85546875" style="2" customWidth="1"/>
    <col min="8201" max="8201" width="22.28515625" style="2" customWidth="1"/>
    <col min="8202" max="8202" width="20.28515625" style="2" customWidth="1"/>
    <col min="8203" max="8203" width="18.7109375" style="2" bestFit="1" customWidth="1"/>
    <col min="8204" max="8204" width="18.42578125" style="2" customWidth="1"/>
    <col min="8205" max="8451" width="12.42578125" style="2"/>
    <col min="8452" max="8452" width="42.140625" style="2" bestFit="1" customWidth="1"/>
    <col min="8453" max="8453" width="19.140625" style="2" bestFit="1" customWidth="1"/>
    <col min="8454" max="8455" width="18.85546875" style="2" bestFit="1" customWidth="1"/>
    <col min="8456" max="8456" width="19.85546875" style="2" customWidth="1"/>
    <col min="8457" max="8457" width="22.28515625" style="2" customWidth="1"/>
    <col min="8458" max="8458" width="20.28515625" style="2" customWidth="1"/>
    <col min="8459" max="8459" width="18.7109375" style="2" bestFit="1" customWidth="1"/>
    <col min="8460" max="8460" width="18.42578125" style="2" customWidth="1"/>
    <col min="8461" max="8707" width="12.42578125" style="2"/>
    <col min="8708" max="8708" width="42.140625" style="2" bestFit="1" customWidth="1"/>
    <col min="8709" max="8709" width="19.140625" style="2" bestFit="1" customWidth="1"/>
    <col min="8710" max="8711" width="18.85546875" style="2" bestFit="1" customWidth="1"/>
    <col min="8712" max="8712" width="19.85546875" style="2" customWidth="1"/>
    <col min="8713" max="8713" width="22.28515625" style="2" customWidth="1"/>
    <col min="8714" max="8714" width="20.28515625" style="2" customWidth="1"/>
    <col min="8715" max="8715" width="18.7109375" style="2" bestFit="1" customWidth="1"/>
    <col min="8716" max="8716" width="18.42578125" style="2" customWidth="1"/>
    <col min="8717" max="8963" width="12.42578125" style="2"/>
    <col min="8964" max="8964" width="42.140625" style="2" bestFit="1" customWidth="1"/>
    <col min="8965" max="8965" width="19.140625" style="2" bestFit="1" customWidth="1"/>
    <col min="8966" max="8967" width="18.85546875" style="2" bestFit="1" customWidth="1"/>
    <col min="8968" max="8968" width="19.85546875" style="2" customWidth="1"/>
    <col min="8969" max="8969" width="22.28515625" style="2" customWidth="1"/>
    <col min="8970" max="8970" width="20.28515625" style="2" customWidth="1"/>
    <col min="8971" max="8971" width="18.7109375" style="2" bestFit="1" customWidth="1"/>
    <col min="8972" max="8972" width="18.42578125" style="2" customWidth="1"/>
    <col min="8973" max="9219" width="12.42578125" style="2"/>
    <col min="9220" max="9220" width="42.140625" style="2" bestFit="1" customWidth="1"/>
    <col min="9221" max="9221" width="19.140625" style="2" bestFit="1" customWidth="1"/>
    <col min="9222" max="9223" width="18.85546875" style="2" bestFit="1" customWidth="1"/>
    <col min="9224" max="9224" width="19.85546875" style="2" customWidth="1"/>
    <col min="9225" max="9225" width="22.28515625" style="2" customWidth="1"/>
    <col min="9226" max="9226" width="20.28515625" style="2" customWidth="1"/>
    <col min="9227" max="9227" width="18.7109375" style="2" bestFit="1" customWidth="1"/>
    <col min="9228" max="9228" width="18.42578125" style="2" customWidth="1"/>
    <col min="9229" max="9475" width="12.42578125" style="2"/>
    <col min="9476" max="9476" width="42.140625" style="2" bestFit="1" customWidth="1"/>
    <col min="9477" max="9477" width="19.140625" style="2" bestFit="1" customWidth="1"/>
    <col min="9478" max="9479" width="18.85546875" style="2" bestFit="1" customWidth="1"/>
    <col min="9480" max="9480" width="19.85546875" style="2" customWidth="1"/>
    <col min="9481" max="9481" width="22.28515625" style="2" customWidth="1"/>
    <col min="9482" max="9482" width="20.28515625" style="2" customWidth="1"/>
    <col min="9483" max="9483" width="18.7109375" style="2" bestFit="1" customWidth="1"/>
    <col min="9484" max="9484" width="18.42578125" style="2" customWidth="1"/>
    <col min="9485" max="9731" width="12.42578125" style="2"/>
    <col min="9732" max="9732" width="42.140625" style="2" bestFit="1" customWidth="1"/>
    <col min="9733" max="9733" width="19.140625" style="2" bestFit="1" customWidth="1"/>
    <col min="9734" max="9735" width="18.85546875" style="2" bestFit="1" customWidth="1"/>
    <col min="9736" max="9736" width="19.85546875" style="2" customWidth="1"/>
    <col min="9737" max="9737" width="22.28515625" style="2" customWidth="1"/>
    <col min="9738" max="9738" width="20.28515625" style="2" customWidth="1"/>
    <col min="9739" max="9739" width="18.7109375" style="2" bestFit="1" customWidth="1"/>
    <col min="9740" max="9740" width="18.42578125" style="2" customWidth="1"/>
    <col min="9741" max="9987" width="12.42578125" style="2"/>
    <col min="9988" max="9988" width="42.140625" style="2" bestFit="1" customWidth="1"/>
    <col min="9989" max="9989" width="19.140625" style="2" bestFit="1" customWidth="1"/>
    <col min="9990" max="9991" width="18.85546875" style="2" bestFit="1" customWidth="1"/>
    <col min="9992" max="9992" width="19.85546875" style="2" customWidth="1"/>
    <col min="9993" max="9993" width="22.28515625" style="2" customWidth="1"/>
    <col min="9994" max="9994" width="20.28515625" style="2" customWidth="1"/>
    <col min="9995" max="9995" width="18.7109375" style="2" bestFit="1" customWidth="1"/>
    <col min="9996" max="9996" width="18.42578125" style="2" customWidth="1"/>
    <col min="9997" max="10243" width="12.42578125" style="2"/>
    <col min="10244" max="10244" width="42.140625" style="2" bestFit="1" customWidth="1"/>
    <col min="10245" max="10245" width="19.140625" style="2" bestFit="1" customWidth="1"/>
    <col min="10246" max="10247" width="18.85546875" style="2" bestFit="1" customWidth="1"/>
    <col min="10248" max="10248" width="19.85546875" style="2" customWidth="1"/>
    <col min="10249" max="10249" width="22.28515625" style="2" customWidth="1"/>
    <col min="10250" max="10250" width="20.28515625" style="2" customWidth="1"/>
    <col min="10251" max="10251" width="18.7109375" style="2" bestFit="1" customWidth="1"/>
    <col min="10252" max="10252" width="18.42578125" style="2" customWidth="1"/>
    <col min="10253" max="10499" width="12.42578125" style="2"/>
    <col min="10500" max="10500" width="42.140625" style="2" bestFit="1" customWidth="1"/>
    <col min="10501" max="10501" width="19.140625" style="2" bestFit="1" customWidth="1"/>
    <col min="10502" max="10503" width="18.85546875" style="2" bestFit="1" customWidth="1"/>
    <col min="10504" max="10504" width="19.85546875" style="2" customWidth="1"/>
    <col min="10505" max="10505" width="22.28515625" style="2" customWidth="1"/>
    <col min="10506" max="10506" width="20.28515625" style="2" customWidth="1"/>
    <col min="10507" max="10507" width="18.7109375" style="2" bestFit="1" customWidth="1"/>
    <col min="10508" max="10508" width="18.42578125" style="2" customWidth="1"/>
    <col min="10509" max="10755" width="12.42578125" style="2"/>
    <col min="10756" max="10756" width="42.140625" style="2" bestFit="1" customWidth="1"/>
    <col min="10757" max="10757" width="19.140625" style="2" bestFit="1" customWidth="1"/>
    <col min="10758" max="10759" width="18.85546875" style="2" bestFit="1" customWidth="1"/>
    <col min="10760" max="10760" width="19.85546875" style="2" customWidth="1"/>
    <col min="10761" max="10761" width="22.28515625" style="2" customWidth="1"/>
    <col min="10762" max="10762" width="20.28515625" style="2" customWidth="1"/>
    <col min="10763" max="10763" width="18.7109375" style="2" bestFit="1" customWidth="1"/>
    <col min="10764" max="10764" width="18.42578125" style="2" customWidth="1"/>
    <col min="10765" max="11011" width="12.42578125" style="2"/>
    <col min="11012" max="11012" width="42.140625" style="2" bestFit="1" customWidth="1"/>
    <col min="11013" max="11013" width="19.140625" style="2" bestFit="1" customWidth="1"/>
    <col min="11014" max="11015" width="18.85546875" style="2" bestFit="1" customWidth="1"/>
    <col min="11016" max="11016" width="19.85546875" style="2" customWidth="1"/>
    <col min="11017" max="11017" width="22.28515625" style="2" customWidth="1"/>
    <col min="11018" max="11018" width="20.28515625" style="2" customWidth="1"/>
    <col min="11019" max="11019" width="18.7109375" style="2" bestFit="1" customWidth="1"/>
    <col min="11020" max="11020" width="18.42578125" style="2" customWidth="1"/>
    <col min="11021" max="11267" width="12.42578125" style="2"/>
    <col min="11268" max="11268" width="42.140625" style="2" bestFit="1" customWidth="1"/>
    <col min="11269" max="11269" width="19.140625" style="2" bestFit="1" customWidth="1"/>
    <col min="11270" max="11271" width="18.85546875" style="2" bestFit="1" customWidth="1"/>
    <col min="11272" max="11272" width="19.85546875" style="2" customWidth="1"/>
    <col min="11273" max="11273" width="22.28515625" style="2" customWidth="1"/>
    <col min="11274" max="11274" width="20.28515625" style="2" customWidth="1"/>
    <col min="11275" max="11275" width="18.7109375" style="2" bestFit="1" customWidth="1"/>
    <col min="11276" max="11276" width="18.42578125" style="2" customWidth="1"/>
    <col min="11277" max="11523" width="12.42578125" style="2"/>
    <col min="11524" max="11524" width="42.140625" style="2" bestFit="1" customWidth="1"/>
    <col min="11525" max="11525" width="19.140625" style="2" bestFit="1" customWidth="1"/>
    <col min="11526" max="11527" width="18.85546875" style="2" bestFit="1" customWidth="1"/>
    <col min="11528" max="11528" width="19.85546875" style="2" customWidth="1"/>
    <col min="11529" max="11529" width="22.28515625" style="2" customWidth="1"/>
    <col min="11530" max="11530" width="20.28515625" style="2" customWidth="1"/>
    <col min="11531" max="11531" width="18.7109375" style="2" bestFit="1" customWidth="1"/>
    <col min="11532" max="11532" width="18.42578125" style="2" customWidth="1"/>
    <col min="11533" max="11779" width="12.42578125" style="2"/>
    <col min="11780" max="11780" width="42.140625" style="2" bestFit="1" customWidth="1"/>
    <col min="11781" max="11781" width="19.140625" style="2" bestFit="1" customWidth="1"/>
    <col min="11782" max="11783" width="18.85546875" style="2" bestFit="1" customWidth="1"/>
    <col min="11784" max="11784" width="19.85546875" style="2" customWidth="1"/>
    <col min="11785" max="11785" width="22.28515625" style="2" customWidth="1"/>
    <col min="11786" max="11786" width="20.28515625" style="2" customWidth="1"/>
    <col min="11787" max="11787" width="18.7109375" style="2" bestFit="1" customWidth="1"/>
    <col min="11788" max="11788" width="18.42578125" style="2" customWidth="1"/>
    <col min="11789" max="12035" width="12.42578125" style="2"/>
    <col min="12036" max="12036" width="42.140625" style="2" bestFit="1" customWidth="1"/>
    <col min="12037" max="12037" width="19.140625" style="2" bestFit="1" customWidth="1"/>
    <col min="12038" max="12039" width="18.85546875" style="2" bestFit="1" customWidth="1"/>
    <col min="12040" max="12040" width="19.85546875" style="2" customWidth="1"/>
    <col min="12041" max="12041" width="22.28515625" style="2" customWidth="1"/>
    <col min="12042" max="12042" width="20.28515625" style="2" customWidth="1"/>
    <col min="12043" max="12043" width="18.7109375" style="2" bestFit="1" customWidth="1"/>
    <col min="12044" max="12044" width="18.42578125" style="2" customWidth="1"/>
    <col min="12045" max="12291" width="12.42578125" style="2"/>
    <col min="12292" max="12292" width="42.140625" style="2" bestFit="1" customWidth="1"/>
    <col min="12293" max="12293" width="19.140625" style="2" bestFit="1" customWidth="1"/>
    <col min="12294" max="12295" width="18.85546875" style="2" bestFit="1" customWidth="1"/>
    <col min="12296" max="12296" width="19.85546875" style="2" customWidth="1"/>
    <col min="12297" max="12297" width="22.28515625" style="2" customWidth="1"/>
    <col min="12298" max="12298" width="20.28515625" style="2" customWidth="1"/>
    <col min="12299" max="12299" width="18.7109375" style="2" bestFit="1" customWidth="1"/>
    <col min="12300" max="12300" width="18.42578125" style="2" customWidth="1"/>
    <col min="12301" max="12547" width="12.42578125" style="2"/>
    <col min="12548" max="12548" width="42.140625" style="2" bestFit="1" customWidth="1"/>
    <col min="12549" max="12549" width="19.140625" style="2" bestFit="1" customWidth="1"/>
    <col min="12550" max="12551" width="18.85546875" style="2" bestFit="1" customWidth="1"/>
    <col min="12552" max="12552" width="19.85546875" style="2" customWidth="1"/>
    <col min="12553" max="12553" width="22.28515625" style="2" customWidth="1"/>
    <col min="12554" max="12554" width="20.28515625" style="2" customWidth="1"/>
    <col min="12555" max="12555" width="18.7109375" style="2" bestFit="1" customWidth="1"/>
    <col min="12556" max="12556" width="18.42578125" style="2" customWidth="1"/>
    <col min="12557" max="12803" width="12.42578125" style="2"/>
    <col min="12804" max="12804" width="42.140625" style="2" bestFit="1" customWidth="1"/>
    <col min="12805" max="12805" width="19.140625" style="2" bestFit="1" customWidth="1"/>
    <col min="12806" max="12807" width="18.85546875" style="2" bestFit="1" customWidth="1"/>
    <col min="12808" max="12808" width="19.85546875" style="2" customWidth="1"/>
    <col min="12809" max="12809" width="22.28515625" style="2" customWidth="1"/>
    <col min="12810" max="12810" width="20.28515625" style="2" customWidth="1"/>
    <col min="12811" max="12811" width="18.7109375" style="2" bestFit="1" customWidth="1"/>
    <col min="12812" max="12812" width="18.42578125" style="2" customWidth="1"/>
    <col min="12813" max="13059" width="12.42578125" style="2"/>
    <col min="13060" max="13060" width="42.140625" style="2" bestFit="1" customWidth="1"/>
    <col min="13061" max="13061" width="19.140625" style="2" bestFit="1" customWidth="1"/>
    <col min="13062" max="13063" width="18.85546875" style="2" bestFit="1" customWidth="1"/>
    <col min="13064" max="13064" width="19.85546875" style="2" customWidth="1"/>
    <col min="13065" max="13065" width="22.28515625" style="2" customWidth="1"/>
    <col min="13066" max="13066" width="20.28515625" style="2" customWidth="1"/>
    <col min="13067" max="13067" width="18.7109375" style="2" bestFit="1" customWidth="1"/>
    <col min="13068" max="13068" width="18.42578125" style="2" customWidth="1"/>
    <col min="13069" max="13315" width="12.42578125" style="2"/>
    <col min="13316" max="13316" width="42.140625" style="2" bestFit="1" customWidth="1"/>
    <col min="13317" max="13317" width="19.140625" style="2" bestFit="1" customWidth="1"/>
    <col min="13318" max="13319" width="18.85546875" style="2" bestFit="1" customWidth="1"/>
    <col min="13320" max="13320" width="19.85546875" style="2" customWidth="1"/>
    <col min="13321" max="13321" width="22.28515625" style="2" customWidth="1"/>
    <col min="13322" max="13322" width="20.28515625" style="2" customWidth="1"/>
    <col min="13323" max="13323" width="18.7109375" style="2" bestFit="1" customWidth="1"/>
    <col min="13324" max="13324" width="18.42578125" style="2" customWidth="1"/>
    <col min="13325" max="13571" width="12.42578125" style="2"/>
    <col min="13572" max="13572" width="42.140625" style="2" bestFit="1" customWidth="1"/>
    <col min="13573" max="13573" width="19.140625" style="2" bestFit="1" customWidth="1"/>
    <col min="13574" max="13575" width="18.85546875" style="2" bestFit="1" customWidth="1"/>
    <col min="13576" max="13576" width="19.85546875" style="2" customWidth="1"/>
    <col min="13577" max="13577" width="22.28515625" style="2" customWidth="1"/>
    <col min="13578" max="13578" width="20.28515625" style="2" customWidth="1"/>
    <col min="13579" max="13579" width="18.7109375" style="2" bestFit="1" customWidth="1"/>
    <col min="13580" max="13580" width="18.42578125" style="2" customWidth="1"/>
    <col min="13581" max="13827" width="12.42578125" style="2"/>
    <col min="13828" max="13828" width="42.140625" style="2" bestFit="1" customWidth="1"/>
    <col min="13829" max="13829" width="19.140625" style="2" bestFit="1" customWidth="1"/>
    <col min="13830" max="13831" width="18.85546875" style="2" bestFit="1" customWidth="1"/>
    <col min="13832" max="13832" width="19.85546875" style="2" customWidth="1"/>
    <col min="13833" max="13833" width="22.28515625" style="2" customWidth="1"/>
    <col min="13834" max="13834" width="20.28515625" style="2" customWidth="1"/>
    <col min="13835" max="13835" width="18.7109375" style="2" bestFit="1" customWidth="1"/>
    <col min="13836" max="13836" width="18.42578125" style="2" customWidth="1"/>
    <col min="13837" max="14083" width="12.42578125" style="2"/>
    <col min="14084" max="14084" width="42.140625" style="2" bestFit="1" customWidth="1"/>
    <col min="14085" max="14085" width="19.140625" style="2" bestFit="1" customWidth="1"/>
    <col min="14086" max="14087" width="18.85546875" style="2" bestFit="1" customWidth="1"/>
    <col min="14088" max="14088" width="19.85546875" style="2" customWidth="1"/>
    <col min="14089" max="14089" width="22.28515625" style="2" customWidth="1"/>
    <col min="14090" max="14090" width="20.28515625" style="2" customWidth="1"/>
    <col min="14091" max="14091" width="18.7109375" style="2" bestFit="1" customWidth="1"/>
    <col min="14092" max="14092" width="18.42578125" style="2" customWidth="1"/>
    <col min="14093" max="14339" width="12.42578125" style="2"/>
    <col min="14340" max="14340" width="42.140625" style="2" bestFit="1" customWidth="1"/>
    <col min="14341" max="14341" width="19.140625" style="2" bestFit="1" customWidth="1"/>
    <col min="14342" max="14343" width="18.85546875" style="2" bestFit="1" customWidth="1"/>
    <col min="14344" max="14344" width="19.85546875" style="2" customWidth="1"/>
    <col min="14345" max="14345" width="22.28515625" style="2" customWidth="1"/>
    <col min="14346" max="14346" width="20.28515625" style="2" customWidth="1"/>
    <col min="14347" max="14347" width="18.7109375" style="2" bestFit="1" customWidth="1"/>
    <col min="14348" max="14348" width="18.42578125" style="2" customWidth="1"/>
    <col min="14349" max="14595" width="12.42578125" style="2"/>
    <col min="14596" max="14596" width="42.140625" style="2" bestFit="1" customWidth="1"/>
    <col min="14597" max="14597" width="19.140625" style="2" bestFit="1" customWidth="1"/>
    <col min="14598" max="14599" width="18.85546875" style="2" bestFit="1" customWidth="1"/>
    <col min="14600" max="14600" width="19.85546875" style="2" customWidth="1"/>
    <col min="14601" max="14601" width="22.28515625" style="2" customWidth="1"/>
    <col min="14602" max="14602" width="20.28515625" style="2" customWidth="1"/>
    <col min="14603" max="14603" width="18.7109375" style="2" bestFit="1" customWidth="1"/>
    <col min="14604" max="14604" width="18.42578125" style="2" customWidth="1"/>
    <col min="14605" max="14851" width="12.42578125" style="2"/>
    <col min="14852" max="14852" width="42.140625" style="2" bestFit="1" customWidth="1"/>
    <col min="14853" max="14853" width="19.140625" style="2" bestFit="1" customWidth="1"/>
    <col min="14854" max="14855" width="18.85546875" style="2" bestFit="1" customWidth="1"/>
    <col min="14856" max="14856" width="19.85546875" style="2" customWidth="1"/>
    <col min="14857" max="14857" width="22.28515625" style="2" customWidth="1"/>
    <col min="14858" max="14858" width="20.28515625" style="2" customWidth="1"/>
    <col min="14859" max="14859" width="18.7109375" style="2" bestFit="1" customWidth="1"/>
    <col min="14860" max="14860" width="18.42578125" style="2" customWidth="1"/>
    <col min="14861" max="15107" width="12.42578125" style="2"/>
    <col min="15108" max="15108" width="42.140625" style="2" bestFit="1" customWidth="1"/>
    <col min="15109" max="15109" width="19.140625" style="2" bestFit="1" customWidth="1"/>
    <col min="15110" max="15111" width="18.85546875" style="2" bestFit="1" customWidth="1"/>
    <col min="15112" max="15112" width="19.85546875" style="2" customWidth="1"/>
    <col min="15113" max="15113" width="22.28515625" style="2" customWidth="1"/>
    <col min="15114" max="15114" width="20.28515625" style="2" customWidth="1"/>
    <col min="15115" max="15115" width="18.7109375" style="2" bestFit="1" customWidth="1"/>
    <col min="15116" max="15116" width="18.42578125" style="2" customWidth="1"/>
    <col min="15117" max="15363" width="12.42578125" style="2"/>
    <col min="15364" max="15364" width="42.140625" style="2" bestFit="1" customWidth="1"/>
    <col min="15365" max="15365" width="19.140625" style="2" bestFit="1" customWidth="1"/>
    <col min="15366" max="15367" width="18.85546875" style="2" bestFit="1" customWidth="1"/>
    <col min="15368" max="15368" width="19.85546875" style="2" customWidth="1"/>
    <col min="15369" max="15369" width="22.28515625" style="2" customWidth="1"/>
    <col min="15370" max="15370" width="20.28515625" style="2" customWidth="1"/>
    <col min="15371" max="15371" width="18.7109375" style="2" bestFit="1" customWidth="1"/>
    <col min="15372" max="15372" width="18.42578125" style="2" customWidth="1"/>
    <col min="15373" max="15619" width="12.42578125" style="2"/>
    <col min="15620" max="15620" width="42.140625" style="2" bestFit="1" customWidth="1"/>
    <col min="15621" max="15621" width="19.140625" style="2" bestFit="1" customWidth="1"/>
    <col min="15622" max="15623" width="18.85546875" style="2" bestFit="1" customWidth="1"/>
    <col min="15624" max="15624" width="19.85546875" style="2" customWidth="1"/>
    <col min="15625" max="15625" width="22.28515625" style="2" customWidth="1"/>
    <col min="15626" max="15626" width="20.28515625" style="2" customWidth="1"/>
    <col min="15627" max="15627" width="18.7109375" style="2" bestFit="1" customWidth="1"/>
    <col min="15628" max="15628" width="18.42578125" style="2" customWidth="1"/>
    <col min="15629" max="15875" width="12.42578125" style="2"/>
    <col min="15876" max="15876" width="42.140625" style="2" bestFit="1" customWidth="1"/>
    <col min="15877" max="15877" width="19.140625" style="2" bestFit="1" customWidth="1"/>
    <col min="15878" max="15879" width="18.85546875" style="2" bestFit="1" customWidth="1"/>
    <col min="15880" max="15880" width="19.85546875" style="2" customWidth="1"/>
    <col min="15881" max="15881" width="22.28515625" style="2" customWidth="1"/>
    <col min="15882" max="15882" width="20.28515625" style="2" customWidth="1"/>
    <col min="15883" max="15883" width="18.7109375" style="2" bestFit="1" customWidth="1"/>
    <col min="15884" max="15884" width="18.42578125" style="2" customWidth="1"/>
    <col min="15885" max="16131" width="12.42578125" style="2"/>
    <col min="16132" max="16132" width="42.140625" style="2" bestFit="1" customWidth="1"/>
    <col min="16133" max="16133" width="19.140625" style="2" bestFit="1" customWidth="1"/>
    <col min="16134" max="16135" width="18.85546875" style="2" bestFit="1" customWidth="1"/>
    <col min="16136" max="16136" width="19.85546875" style="2" customWidth="1"/>
    <col min="16137" max="16137" width="22.28515625" style="2" customWidth="1"/>
    <col min="16138" max="16138" width="20.28515625" style="2" customWidth="1"/>
    <col min="16139" max="16139" width="18.7109375" style="2" bestFit="1" customWidth="1"/>
    <col min="16140" max="16140" width="18.42578125" style="2" customWidth="1"/>
    <col min="16141" max="16384" width="12.42578125" style="2"/>
  </cols>
  <sheetData>
    <row r="1" spans="1:19" ht="28.5" x14ac:dyDescent="0.45">
      <c r="A1" s="114" t="s">
        <v>89</v>
      </c>
      <c r="B1" s="114"/>
      <c r="C1" s="114"/>
      <c r="D1" s="114"/>
      <c r="E1" s="114"/>
      <c r="F1" s="114"/>
      <c r="G1" s="114"/>
      <c r="H1" s="114"/>
      <c r="I1" s="114"/>
      <c r="J1" s="114"/>
      <c r="K1" s="114"/>
      <c r="L1" s="114"/>
      <c r="M1" s="114"/>
      <c r="N1" s="114"/>
    </row>
    <row r="2" spans="1:19" s="5" customFormat="1" ht="15.75" x14ac:dyDescent="0.25">
      <c r="A2" s="3" t="s">
        <v>0</v>
      </c>
      <c r="B2" s="115" t="s">
        <v>1</v>
      </c>
      <c r="C2" s="116"/>
      <c r="D2" s="116"/>
      <c r="E2" s="116"/>
      <c r="F2" s="115" t="s">
        <v>2</v>
      </c>
      <c r="G2" s="116"/>
      <c r="H2" s="116"/>
      <c r="I2" s="117"/>
      <c r="J2" s="115" t="s">
        <v>3</v>
      </c>
      <c r="K2" s="116"/>
      <c r="L2" s="117"/>
      <c r="M2" s="59"/>
      <c r="N2" s="60" t="s">
        <v>4</v>
      </c>
      <c r="O2" s="4"/>
      <c r="P2" s="4"/>
      <c r="Q2" s="4"/>
      <c r="R2" s="4"/>
      <c r="S2" s="4"/>
    </row>
    <row r="3" spans="1:19" s="5" customFormat="1" x14ac:dyDescent="0.25">
      <c r="A3" s="6" t="s">
        <v>5</v>
      </c>
      <c r="B3" s="61" t="s">
        <v>1</v>
      </c>
      <c r="C3" s="61" t="s">
        <v>49</v>
      </c>
      <c r="D3" s="61" t="s">
        <v>49</v>
      </c>
      <c r="E3" s="61" t="s">
        <v>49</v>
      </c>
      <c r="F3" s="61" t="s">
        <v>6</v>
      </c>
      <c r="G3" s="61" t="s">
        <v>6</v>
      </c>
      <c r="H3" s="61"/>
      <c r="I3" s="61" t="s">
        <v>6</v>
      </c>
      <c r="J3" s="61" t="s">
        <v>7</v>
      </c>
      <c r="K3" s="61" t="s">
        <v>7</v>
      </c>
      <c r="L3" s="61" t="s">
        <v>7</v>
      </c>
      <c r="M3" s="61" t="s">
        <v>7</v>
      </c>
      <c r="N3" s="61" t="s">
        <v>8</v>
      </c>
      <c r="O3" s="4"/>
      <c r="P3" s="4"/>
      <c r="Q3" s="4"/>
      <c r="R3" s="4"/>
      <c r="S3" s="4"/>
    </row>
    <row r="4" spans="1:19" s="5" customFormat="1" x14ac:dyDescent="0.25">
      <c r="A4" s="6" t="s">
        <v>47</v>
      </c>
      <c r="B4" s="118">
        <v>46</v>
      </c>
      <c r="C4" s="119"/>
      <c r="D4" s="119"/>
      <c r="E4" s="120"/>
      <c r="F4" s="118">
        <v>70</v>
      </c>
      <c r="G4" s="119"/>
      <c r="H4" s="119"/>
      <c r="I4" s="120"/>
      <c r="J4" s="118">
        <v>29</v>
      </c>
      <c r="K4" s="119"/>
      <c r="L4" s="119"/>
      <c r="M4" s="120"/>
      <c r="N4" s="61">
        <v>5</v>
      </c>
      <c r="O4" s="4"/>
      <c r="P4" s="4"/>
      <c r="Q4" s="4"/>
      <c r="R4" s="4"/>
      <c r="S4" s="4"/>
    </row>
    <row r="5" spans="1:19" x14ac:dyDescent="0.25">
      <c r="A5" s="7" t="s">
        <v>9</v>
      </c>
      <c r="B5" s="61" t="s">
        <v>10</v>
      </c>
      <c r="C5" s="61" t="s">
        <v>50</v>
      </c>
      <c r="D5" s="61" t="s">
        <v>12</v>
      </c>
      <c r="E5" s="61" t="s">
        <v>13</v>
      </c>
      <c r="F5" s="61" t="s">
        <v>56</v>
      </c>
      <c r="G5" s="61" t="s">
        <v>11</v>
      </c>
      <c r="H5" s="61"/>
      <c r="I5" s="61" t="s">
        <v>13</v>
      </c>
      <c r="J5" s="93" t="s">
        <v>124</v>
      </c>
      <c r="K5" s="9" t="s">
        <v>53</v>
      </c>
      <c r="L5" s="94" t="s">
        <v>124</v>
      </c>
      <c r="M5" s="9" t="s">
        <v>13</v>
      </c>
      <c r="N5" s="9" t="s">
        <v>54</v>
      </c>
    </row>
    <row r="6" spans="1:19" s="85" customFormat="1" ht="90" x14ac:dyDescent="0.25">
      <c r="A6" s="79" t="s">
        <v>14</v>
      </c>
      <c r="B6" s="80" t="s">
        <v>52</v>
      </c>
      <c r="C6" s="80" t="s">
        <v>51</v>
      </c>
      <c r="D6" s="80" t="s">
        <v>107</v>
      </c>
      <c r="E6" s="81" t="s">
        <v>15</v>
      </c>
      <c r="F6" s="82" t="s">
        <v>111</v>
      </c>
      <c r="G6" s="82" t="s">
        <v>112</v>
      </c>
      <c r="H6" s="82" t="s">
        <v>122</v>
      </c>
      <c r="I6" s="81" t="s">
        <v>15</v>
      </c>
      <c r="J6" s="83" t="s">
        <v>113</v>
      </c>
      <c r="K6" s="83" t="s">
        <v>114</v>
      </c>
      <c r="L6" s="83" t="s">
        <v>125</v>
      </c>
      <c r="M6" s="81"/>
      <c r="N6" s="82" t="s">
        <v>126</v>
      </c>
      <c r="O6" s="84"/>
      <c r="P6" s="84"/>
      <c r="Q6" s="84"/>
      <c r="R6" s="84"/>
      <c r="S6" s="84"/>
    </row>
    <row r="7" spans="1:19" s="11" customFormat="1" x14ac:dyDescent="0.25">
      <c r="A7" s="8" t="s">
        <v>16</v>
      </c>
      <c r="B7" s="9" t="s">
        <v>17</v>
      </c>
      <c r="C7" s="9" t="s">
        <v>17</v>
      </c>
      <c r="D7" s="9" t="s">
        <v>17</v>
      </c>
      <c r="E7" s="9" t="s">
        <v>17</v>
      </c>
      <c r="F7" s="9" t="s">
        <v>17</v>
      </c>
      <c r="G7" s="9" t="s">
        <v>17</v>
      </c>
      <c r="H7" s="9" t="s">
        <v>17</v>
      </c>
      <c r="I7" s="9" t="s">
        <v>17</v>
      </c>
      <c r="J7" s="9" t="s">
        <v>17</v>
      </c>
      <c r="K7" s="9" t="s">
        <v>17</v>
      </c>
      <c r="L7" s="9" t="s">
        <v>17</v>
      </c>
      <c r="M7" s="9" t="s">
        <v>17</v>
      </c>
      <c r="N7" s="9" t="s">
        <v>17</v>
      </c>
      <c r="O7" s="10"/>
      <c r="P7" s="10"/>
      <c r="Q7" s="10"/>
      <c r="R7" s="10"/>
      <c r="S7" s="10"/>
    </row>
    <row r="8" spans="1:19" x14ac:dyDescent="0.25">
      <c r="A8" s="7" t="s">
        <v>18</v>
      </c>
      <c r="B8" s="61" t="s">
        <v>19</v>
      </c>
      <c r="C8" s="61" t="s">
        <v>19</v>
      </c>
      <c r="D8" s="61" t="s">
        <v>19</v>
      </c>
      <c r="E8" s="61" t="s">
        <v>19</v>
      </c>
      <c r="F8" s="61" t="s">
        <v>19</v>
      </c>
      <c r="G8" s="61" t="s">
        <v>19</v>
      </c>
      <c r="H8" s="61" t="s">
        <v>19</v>
      </c>
      <c r="I8" s="61" t="s">
        <v>19</v>
      </c>
      <c r="J8" s="61" t="s">
        <v>19</v>
      </c>
      <c r="K8" s="61" t="s">
        <v>19</v>
      </c>
      <c r="L8" s="61" t="s">
        <v>19</v>
      </c>
      <c r="M8" s="61" t="s">
        <v>19</v>
      </c>
      <c r="N8" s="61" t="s">
        <v>19</v>
      </c>
    </row>
    <row r="9" spans="1:19" x14ac:dyDescent="0.25">
      <c r="A9" s="7" t="s">
        <v>20</v>
      </c>
      <c r="B9" s="61" t="s">
        <v>21</v>
      </c>
      <c r="C9" s="61" t="s">
        <v>21</v>
      </c>
      <c r="D9" s="61" t="s">
        <v>21</v>
      </c>
      <c r="E9" s="61" t="s">
        <v>21</v>
      </c>
      <c r="F9" s="61" t="s">
        <v>21</v>
      </c>
      <c r="G9" s="61" t="s">
        <v>21</v>
      </c>
      <c r="H9" s="61" t="s">
        <v>123</v>
      </c>
      <c r="I9" s="61" t="s">
        <v>21</v>
      </c>
      <c r="J9" s="61" t="s">
        <v>21</v>
      </c>
      <c r="K9" s="61" t="s">
        <v>21</v>
      </c>
      <c r="L9" s="61" t="s">
        <v>123</v>
      </c>
      <c r="M9" s="61" t="s">
        <v>21</v>
      </c>
      <c r="N9" s="61" t="s">
        <v>22</v>
      </c>
    </row>
    <row r="10" spans="1:19" x14ac:dyDescent="0.25">
      <c r="A10" s="12" t="s">
        <v>23</v>
      </c>
      <c r="B10" s="61">
        <v>72</v>
      </c>
      <c r="C10" s="61">
        <v>72</v>
      </c>
      <c r="D10" s="61">
        <v>72</v>
      </c>
      <c r="E10" s="61">
        <v>72</v>
      </c>
      <c r="F10" s="61">
        <v>72</v>
      </c>
      <c r="G10" s="61">
        <v>72</v>
      </c>
      <c r="H10" s="61">
        <v>72</v>
      </c>
      <c r="I10" s="61">
        <v>72</v>
      </c>
      <c r="J10" s="61">
        <v>72</v>
      </c>
      <c r="K10" s="61">
        <v>72</v>
      </c>
      <c r="L10" s="61">
        <v>72</v>
      </c>
      <c r="M10" s="61">
        <v>72</v>
      </c>
      <c r="N10" s="61">
        <v>72</v>
      </c>
    </row>
    <row r="11" spans="1:19" s="15" customFormat="1" x14ac:dyDescent="0.25">
      <c r="A11" s="13" t="s">
        <v>24</v>
      </c>
      <c r="B11" s="62">
        <v>15000</v>
      </c>
      <c r="C11" s="63">
        <v>15000</v>
      </c>
      <c r="D11" s="63">
        <v>15000</v>
      </c>
      <c r="E11" s="62">
        <v>15000</v>
      </c>
      <c r="F11" s="62">
        <v>15000</v>
      </c>
      <c r="G11" s="62">
        <v>15000</v>
      </c>
      <c r="H11" s="62">
        <v>15000</v>
      </c>
      <c r="I11" s="62">
        <v>15000</v>
      </c>
      <c r="J11" s="64">
        <v>15000</v>
      </c>
      <c r="K11" s="65">
        <v>15000</v>
      </c>
      <c r="L11" s="65">
        <v>15000</v>
      </c>
      <c r="M11" s="65">
        <v>15000</v>
      </c>
      <c r="N11" s="64">
        <v>1500</v>
      </c>
      <c r="O11" s="14"/>
      <c r="P11" s="14"/>
      <c r="Q11" s="14"/>
      <c r="R11" s="14"/>
      <c r="S11" s="14"/>
    </row>
    <row r="12" spans="1:19" ht="18.75" x14ac:dyDescent="0.3">
      <c r="A12" s="111" t="s">
        <v>25</v>
      </c>
      <c r="B12" s="112"/>
      <c r="C12" s="112"/>
      <c r="D12" s="112"/>
      <c r="E12" s="112"/>
      <c r="F12" s="112"/>
      <c r="G12" s="112"/>
      <c r="H12" s="112"/>
      <c r="I12" s="112"/>
      <c r="J12" s="112"/>
      <c r="K12" s="112"/>
      <c r="L12" s="112"/>
      <c r="M12" s="112"/>
      <c r="N12" s="113"/>
    </row>
    <row r="13" spans="1:19" x14ac:dyDescent="0.25">
      <c r="A13" s="7" t="s">
        <v>26</v>
      </c>
      <c r="B13" s="66"/>
      <c r="C13" s="66"/>
      <c r="D13" s="66"/>
      <c r="E13" s="66"/>
      <c r="F13" s="66"/>
      <c r="G13" s="66"/>
      <c r="H13" s="66"/>
      <c r="I13" s="66"/>
      <c r="J13" s="66"/>
      <c r="K13" s="66"/>
      <c r="L13" s="66"/>
      <c r="M13" s="66"/>
      <c r="N13" s="66"/>
    </row>
    <row r="14" spans="1:19" x14ac:dyDescent="0.25">
      <c r="A14" s="7" t="s">
        <v>27</v>
      </c>
      <c r="B14" s="66"/>
      <c r="C14" s="66"/>
      <c r="D14" s="66"/>
      <c r="E14" s="66"/>
      <c r="F14" s="66"/>
      <c r="G14" s="66"/>
      <c r="H14" s="66"/>
      <c r="I14" s="66"/>
      <c r="J14" s="66"/>
      <c r="K14" s="66"/>
      <c r="L14" s="66"/>
      <c r="M14" s="66"/>
      <c r="N14" s="66"/>
    </row>
    <row r="15" spans="1:19" x14ac:dyDescent="0.25">
      <c r="A15" s="7" t="s">
        <v>93</v>
      </c>
      <c r="B15" s="66"/>
      <c r="C15" s="66"/>
      <c r="D15" s="66"/>
      <c r="E15" s="66"/>
      <c r="F15" s="66"/>
      <c r="G15" s="66"/>
      <c r="H15" s="66"/>
      <c r="I15" s="66"/>
      <c r="J15" s="66"/>
      <c r="K15" s="66"/>
      <c r="L15" s="66"/>
      <c r="M15" s="66"/>
      <c r="N15" s="66"/>
    </row>
    <row r="16" spans="1:19" x14ac:dyDescent="0.25">
      <c r="A16" s="7" t="s">
        <v>28</v>
      </c>
      <c r="B16" s="66"/>
      <c r="C16" s="66"/>
      <c r="D16" s="66"/>
      <c r="E16" s="66"/>
      <c r="F16" s="66"/>
      <c r="G16" s="66"/>
      <c r="H16" s="66"/>
      <c r="I16" s="66"/>
      <c r="J16" s="66"/>
      <c r="K16" s="66"/>
      <c r="L16" s="66"/>
      <c r="M16" s="66"/>
      <c r="N16" s="66"/>
    </row>
    <row r="17" spans="1:16" x14ac:dyDescent="0.25">
      <c r="A17" s="7" t="s">
        <v>33</v>
      </c>
      <c r="B17" s="66"/>
      <c r="C17" s="66"/>
      <c r="D17" s="66"/>
      <c r="E17" s="66"/>
      <c r="F17" s="66"/>
      <c r="G17" s="66"/>
      <c r="H17" s="66"/>
      <c r="I17" s="66"/>
      <c r="J17" s="66"/>
      <c r="K17" s="66"/>
      <c r="L17" s="66"/>
      <c r="M17" s="66"/>
      <c r="N17" s="66"/>
    </row>
    <row r="18" spans="1:16" x14ac:dyDescent="0.25">
      <c r="A18" s="7" t="s">
        <v>29</v>
      </c>
      <c r="B18" s="66"/>
      <c r="C18" s="66"/>
      <c r="D18" s="66"/>
      <c r="E18" s="66"/>
      <c r="F18" s="66"/>
      <c r="G18" s="66"/>
      <c r="H18" s="66"/>
      <c r="I18" s="66"/>
      <c r="J18" s="66"/>
      <c r="K18" s="66"/>
      <c r="L18" s="66"/>
      <c r="M18" s="66"/>
      <c r="N18" s="66"/>
    </row>
    <row r="19" spans="1:16" x14ac:dyDescent="0.25">
      <c r="A19" s="7" t="s">
        <v>30</v>
      </c>
      <c r="B19" s="66"/>
      <c r="C19" s="66"/>
      <c r="D19" s="66"/>
      <c r="E19" s="66"/>
      <c r="F19" s="66"/>
      <c r="G19" s="66"/>
      <c r="H19" s="66"/>
      <c r="I19" s="66"/>
      <c r="J19" s="66"/>
      <c r="K19" s="66"/>
      <c r="L19" s="66"/>
      <c r="M19" s="66"/>
      <c r="N19" s="66"/>
    </row>
    <row r="20" spans="1:16" x14ac:dyDescent="0.25">
      <c r="A20" s="7" t="s">
        <v>57</v>
      </c>
      <c r="B20" s="66"/>
      <c r="C20" s="66"/>
      <c r="D20" s="66"/>
      <c r="E20" s="66"/>
      <c r="F20" s="66"/>
      <c r="G20" s="66"/>
      <c r="H20" s="66"/>
      <c r="I20" s="66"/>
      <c r="J20" s="66"/>
      <c r="K20" s="66"/>
      <c r="L20" s="66"/>
      <c r="M20" s="66"/>
      <c r="N20" s="66"/>
    </row>
    <row r="21" spans="1:16" x14ac:dyDescent="0.25">
      <c r="A21" s="7" t="s">
        <v>59</v>
      </c>
      <c r="B21" s="66"/>
      <c r="C21" s="66"/>
      <c r="D21" s="66"/>
      <c r="E21" s="66"/>
      <c r="F21" s="66"/>
      <c r="G21" s="66"/>
      <c r="H21" s="66"/>
      <c r="I21" s="66"/>
      <c r="J21" s="66"/>
      <c r="K21" s="66"/>
      <c r="L21" s="66"/>
      <c r="M21" s="66"/>
      <c r="N21" s="66"/>
      <c r="P21" s="1" t="s">
        <v>15</v>
      </c>
    </row>
    <row r="22" spans="1:16" x14ac:dyDescent="0.25">
      <c r="A22" s="7" t="s">
        <v>140</v>
      </c>
      <c r="B22" s="66"/>
      <c r="C22" s="66"/>
      <c r="D22" s="66"/>
      <c r="E22" s="66"/>
      <c r="F22" s="66"/>
      <c r="G22" s="66"/>
      <c r="H22" s="66"/>
      <c r="I22" s="66"/>
      <c r="J22" s="66"/>
      <c r="K22" s="66"/>
      <c r="L22" s="66"/>
      <c r="M22" s="66"/>
      <c r="N22" s="66"/>
    </row>
    <row r="23" spans="1:16" x14ac:dyDescent="0.25">
      <c r="A23" s="7" t="s">
        <v>136</v>
      </c>
      <c r="B23" s="66"/>
      <c r="C23" s="66"/>
      <c r="D23" s="66"/>
      <c r="E23" s="66"/>
      <c r="F23" s="66"/>
      <c r="G23" s="66"/>
      <c r="H23" s="66"/>
      <c r="I23" s="66"/>
      <c r="J23" s="66"/>
      <c r="K23" s="66"/>
      <c r="L23" s="66"/>
      <c r="M23" s="66"/>
      <c r="N23" s="66"/>
    </row>
    <row r="24" spans="1:16" x14ac:dyDescent="0.25">
      <c r="A24" s="7" t="s">
        <v>55</v>
      </c>
      <c r="B24" s="66"/>
      <c r="C24" s="66"/>
      <c r="D24" s="66"/>
      <c r="E24" s="66"/>
      <c r="F24" s="66"/>
      <c r="G24" s="66"/>
      <c r="H24" s="66"/>
      <c r="I24" s="66"/>
      <c r="J24" s="66"/>
      <c r="K24" s="66"/>
      <c r="L24" s="66"/>
      <c r="M24" s="66"/>
      <c r="N24" s="66"/>
    </row>
    <row r="25" spans="1:16" x14ac:dyDescent="0.25">
      <c r="A25" t="s">
        <v>115</v>
      </c>
      <c r="B25" s="66"/>
      <c r="C25" s="66"/>
      <c r="D25" s="66"/>
      <c r="E25" s="66"/>
      <c r="F25" s="66"/>
      <c r="G25" s="66"/>
      <c r="H25" s="66"/>
      <c r="I25" s="66"/>
      <c r="J25" s="66"/>
      <c r="K25" s="66"/>
      <c r="L25" s="66"/>
      <c r="M25" s="66"/>
      <c r="N25" s="66"/>
    </row>
    <row r="26" spans="1:16" x14ac:dyDescent="0.25">
      <c r="A26" s="17" t="s">
        <v>31</v>
      </c>
      <c r="B26" s="67">
        <f>SUM(B13:B25)</f>
        <v>0</v>
      </c>
      <c r="C26" s="67">
        <f>SUM(C13:C25)</f>
        <v>0</v>
      </c>
      <c r="D26" s="67">
        <f>SUM(D13:D25)</f>
        <v>0</v>
      </c>
      <c r="E26" s="67">
        <f>SUM(E13:E25)</f>
        <v>0</v>
      </c>
      <c r="F26" s="67">
        <f>SUM(F13:F25)</f>
        <v>0</v>
      </c>
      <c r="G26" s="67">
        <f>SUM(G13:G25)</f>
        <v>0</v>
      </c>
      <c r="H26" s="67">
        <f>SUM(H13:H25)</f>
        <v>0</v>
      </c>
      <c r="I26" s="67">
        <f>SUM(I13:I25)</f>
        <v>0</v>
      </c>
      <c r="J26" s="67">
        <f>SUM(J13:J25)</f>
        <v>0</v>
      </c>
      <c r="K26" s="67">
        <f>SUM(K13:K25)</f>
        <v>0</v>
      </c>
      <c r="L26" s="67">
        <f>SUM(L13:L25)</f>
        <v>0</v>
      </c>
      <c r="M26" s="67">
        <f>SUM(M13:M25)</f>
        <v>0</v>
      </c>
      <c r="N26" s="67">
        <f>SUM(N13:N25)</f>
        <v>0</v>
      </c>
    </row>
    <row r="27" spans="1:16" x14ac:dyDescent="0.25">
      <c r="A27" s="18" t="s">
        <v>58</v>
      </c>
      <c r="B27" s="105">
        <f>SUM(B26:E26)/4</f>
        <v>0</v>
      </c>
      <c r="C27" s="106"/>
      <c r="D27" s="106"/>
      <c r="E27" s="107"/>
      <c r="F27" s="108">
        <f>SUM(F26:I26)/4</f>
        <v>0</v>
      </c>
      <c r="G27" s="109"/>
      <c r="H27" s="109"/>
      <c r="I27" s="110"/>
      <c r="J27" s="108">
        <f>SUM(J26:M26)/4</f>
        <v>0</v>
      </c>
      <c r="K27" s="109"/>
      <c r="L27" s="109"/>
      <c r="M27" s="110"/>
      <c r="N27" s="78">
        <f>N26</f>
        <v>0</v>
      </c>
    </row>
    <row r="28" spans="1:16" x14ac:dyDescent="0.25">
      <c r="A28" s="17" t="s">
        <v>32</v>
      </c>
      <c r="B28" s="68">
        <v>0.12</v>
      </c>
      <c r="C28" s="68">
        <v>0.12</v>
      </c>
      <c r="D28" s="68">
        <v>0.12</v>
      </c>
      <c r="E28" s="68">
        <v>0.12</v>
      </c>
      <c r="F28" s="68">
        <v>0.12</v>
      </c>
      <c r="G28" s="68">
        <v>0.12</v>
      </c>
      <c r="H28" s="68">
        <v>0.12</v>
      </c>
      <c r="I28" s="68">
        <v>0.12</v>
      </c>
      <c r="J28" s="68">
        <v>0.12</v>
      </c>
      <c r="K28" s="68">
        <v>0.12</v>
      </c>
      <c r="L28" s="68">
        <v>0.12</v>
      </c>
      <c r="M28" s="68">
        <v>0.12</v>
      </c>
      <c r="N28" s="68">
        <v>0.12</v>
      </c>
    </row>
    <row r="30" spans="1:16" x14ac:dyDescent="0.25">
      <c r="A30" s="19" t="s">
        <v>61</v>
      </c>
      <c r="B30" s="69">
        <f>B27*B4*72</f>
        <v>0</v>
      </c>
    </row>
    <row r="31" spans="1:16" x14ac:dyDescent="0.25">
      <c r="A31" s="19" t="s">
        <v>62</v>
      </c>
      <c r="B31" s="71">
        <f>F27*F4*72</f>
        <v>0</v>
      </c>
    </row>
    <row r="32" spans="1:16" x14ac:dyDescent="0.25">
      <c r="A32" s="19" t="s">
        <v>63</v>
      </c>
      <c r="B32" s="71">
        <f>J27*J4*72</f>
        <v>0</v>
      </c>
    </row>
    <row r="33" spans="1:2" ht="15.75" thickBot="1" x14ac:dyDescent="0.3">
      <c r="A33" s="19" t="s">
        <v>64</v>
      </c>
      <c r="B33" s="71">
        <f>N27*N4*72</f>
        <v>0</v>
      </c>
    </row>
    <row r="34" spans="1:2" ht="18" customHeight="1" thickBot="1" x14ac:dyDescent="0.3">
      <c r="A34" s="47" t="s">
        <v>60</v>
      </c>
      <c r="B34" s="72">
        <f>SUM(B30:B33)</f>
        <v>0</v>
      </c>
    </row>
  </sheetData>
  <protectedRanges>
    <protectedRange sqref="A30:A32 B29:K32 A28:N28 A27:M27" name="Bereik4"/>
    <protectedRange sqref="B12:K12 B13:N22" name="Bereik2"/>
  </protectedRanges>
  <mergeCells count="11">
    <mergeCell ref="B27:E27"/>
    <mergeCell ref="F27:I27"/>
    <mergeCell ref="J27:M27"/>
    <mergeCell ref="A12:N12"/>
    <mergeCell ref="A1:N1"/>
    <mergeCell ref="B2:E2"/>
    <mergeCell ref="F2:I2"/>
    <mergeCell ref="J2:L2"/>
    <mergeCell ref="B4:E4"/>
    <mergeCell ref="F4:I4"/>
    <mergeCell ref="J4:M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2AA31-C654-4EF4-9A9F-A79B7B487255}">
  <sheetPr>
    <tabColor rgb="FF00B050"/>
  </sheetPr>
  <dimension ref="A1:J20"/>
  <sheetViews>
    <sheetView zoomScale="90" zoomScaleNormal="90" workbookViewId="0">
      <selection activeCell="J5" sqref="J5"/>
    </sheetView>
  </sheetViews>
  <sheetFormatPr defaultColWidth="8.85546875" defaultRowHeight="15" x14ac:dyDescent="0.25"/>
  <cols>
    <col min="1" max="1" width="43.7109375" bestFit="1" customWidth="1"/>
    <col min="2" max="2" width="23.28515625" customWidth="1"/>
    <col min="3" max="3" width="23.42578125" customWidth="1"/>
    <col min="4" max="4" width="21.28515625" customWidth="1"/>
    <col min="5" max="5" width="29.42578125" bestFit="1" customWidth="1"/>
    <col min="6" max="6" width="20.7109375" customWidth="1"/>
    <col min="7" max="7" width="18.42578125" customWidth="1"/>
    <col min="8" max="8" width="15.85546875" customWidth="1"/>
    <col min="9" max="9" width="26.85546875" customWidth="1"/>
    <col min="10" max="10" width="25.42578125" customWidth="1"/>
  </cols>
  <sheetData>
    <row r="1" spans="1:10" ht="23.25" x14ac:dyDescent="0.35">
      <c r="A1" s="121" t="s">
        <v>133</v>
      </c>
      <c r="B1" s="121"/>
      <c r="C1" s="121"/>
      <c r="D1" s="121"/>
      <c r="E1" s="121"/>
      <c r="F1" s="121"/>
      <c r="G1" s="121"/>
      <c r="H1" s="121"/>
      <c r="I1" s="121"/>
      <c r="J1" s="121"/>
    </row>
    <row r="2" spans="1:10" ht="15.75" x14ac:dyDescent="0.25">
      <c r="A2" s="20" t="s">
        <v>15</v>
      </c>
      <c r="B2" s="21"/>
      <c r="C2" s="22"/>
      <c r="D2" s="22"/>
      <c r="E2" s="22" t="s">
        <v>15</v>
      </c>
      <c r="F2" s="23" t="s">
        <v>96</v>
      </c>
      <c r="G2" s="24" t="s">
        <v>95</v>
      </c>
      <c r="H2" s="24" t="s">
        <v>97</v>
      </c>
      <c r="I2" s="25"/>
      <c r="J2" s="25"/>
    </row>
    <row r="3" spans="1:10" ht="65.25" customHeight="1" x14ac:dyDescent="0.25">
      <c r="A3" s="26" t="s">
        <v>34</v>
      </c>
      <c r="B3" s="41" t="s">
        <v>35</v>
      </c>
      <c r="C3" s="42"/>
      <c r="D3" s="27" t="s">
        <v>128</v>
      </c>
      <c r="E3" s="27" t="s">
        <v>127</v>
      </c>
      <c r="F3" s="27" t="s">
        <v>129</v>
      </c>
      <c r="G3" s="27" t="s">
        <v>130</v>
      </c>
      <c r="H3" s="27" t="s">
        <v>131</v>
      </c>
      <c r="I3" s="27" t="s">
        <v>132</v>
      </c>
      <c r="J3" s="99" t="s">
        <v>138</v>
      </c>
    </row>
    <row r="4" spans="1:10" x14ac:dyDescent="0.25">
      <c r="A4" s="28" t="s">
        <v>37</v>
      </c>
      <c r="B4" s="29" t="s">
        <v>108</v>
      </c>
      <c r="C4" s="9" t="s">
        <v>21</v>
      </c>
      <c r="D4" s="16">
        <v>0</v>
      </c>
      <c r="E4" s="16">
        <v>0</v>
      </c>
      <c r="F4" s="16">
        <v>0</v>
      </c>
      <c r="G4" s="16">
        <v>0</v>
      </c>
      <c r="H4" s="16">
        <v>0</v>
      </c>
      <c r="I4" s="16">
        <v>0</v>
      </c>
      <c r="J4" s="16">
        <v>0</v>
      </c>
    </row>
    <row r="5" spans="1:10" x14ac:dyDescent="0.25">
      <c r="A5" s="28" t="s">
        <v>38</v>
      </c>
      <c r="B5" s="29" t="s">
        <v>121</v>
      </c>
      <c r="C5" s="9" t="s">
        <v>21</v>
      </c>
      <c r="D5" s="16">
        <v>0</v>
      </c>
      <c r="E5" s="16">
        <v>0</v>
      </c>
      <c r="F5" s="16">
        <v>0</v>
      </c>
      <c r="G5" s="16">
        <v>0</v>
      </c>
      <c r="H5" s="16">
        <v>0</v>
      </c>
      <c r="I5" s="16">
        <v>0</v>
      </c>
      <c r="J5" s="16">
        <v>0</v>
      </c>
    </row>
    <row r="6" spans="1:10" x14ac:dyDescent="0.25">
      <c r="A6" s="28" t="s">
        <v>39</v>
      </c>
      <c r="B6" s="29" t="s">
        <v>109</v>
      </c>
      <c r="C6" s="9" t="s">
        <v>21</v>
      </c>
      <c r="D6" s="16">
        <v>0</v>
      </c>
      <c r="E6" s="16">
        <v>0</v>
      </c>
      <c r="F6" s="16">
        <v>0</v>
      </c>
      <c r="G6" s="16">
        <v>0</v>
      </c>
      <c r="H6" s="16">
        <v>0</v>
      </c>
      <c r="I6" s="16">
        <v>0</v>
      </c>
      <c r="J6" s="16">
        <v>0</v>
      </c>
    </row>
    <row r="7" spans="1:10" x14ac:dyDescent="0.25">
      <c r="A7" s="28" t="s">
        <v>40</v>
      </c>
      <c r="B7" s="29" t="s">
        <v>41</v>
      </c>
      <c r="C7" s="9" t="s">
        <v>21</v>
      </c>
      <c r="D7" s="16">
        <v>0</v>
      </c>
      <c r="E7" s="16">
        <v>0</v>
      </c>
      <c r="F7" s="16">
        <v>0</v>
      </c>
      <c r="G7" s="16">
        <v>0</v>
      </c>
      <c r="H7" s="16">
        <v>0</v>
      </c>
      <c r="I7" s="16">
        <v>0</v>
      </c>
      <c r="J7" s="16">
        <v>0</v>
      </c>
    </row>
    <row r="8" spans="1:10" x14ac:dyDescent="0.25">
      <c r="A8" s="28" t="s">
        <v>4</v>
      </c>
      <c r="B8" s="29" t="s">
        <v>110</v>
      </c>
      <c r="C8" s="9" t="s">
        <v>22</v>
      </c>
      <c r="D8" s="16">
        <v>0</v>
      </c>
      <c r="E8" s="16">
        <v>0</v>
      </c>
      <c r="F8" s="16">
        <v>0</v>
      </c>
      <c r="G8" s="16">
        <v>0</v>
      </c>
      <c r="H8" s="16">
        <v>0</v>
      </c>
      <c r="I8" s="16">
        <v>0</v>
      </c>
      <c r="J8" s="16">
        <v>0</v>
      </c>
    </row>
    <row r="11" spans="1:10" ht="30" x14ac:dyDescent="0.25">
      <c r="A11" s="30" t="s">
        <v>48</v>
      </c>
      <c r="B11" s="30" t="s">
        <v>106</v>
      </c>
      <c r="C11" s="30" t="s">
        <v>90</v>
      </c>
      <c r="D11" s="30" t="s">
        <v>91</v>
      </c>
      <c r="E11" s="51" t="s">
        <v>104</v>
      </c>
    </row>
    <row r="12" spans="1:10" x14ac:dyDescent="0.25">
      <c r="A12" s="31" t="s">
        <v>66</v>
      </c>
      <c r="B12" s="73">
        <v>5</v>
      </c>
      <c r="C12" s="74">
        <v>5</v>
      </c>
      <c r="D12" s="45">
        <f>SUM(D4:D8)/5</f>
        <v>0</v>
      </c>
      <c r="E12" s="45">
        <f t="shared" ref="E12:E16" si="0">(B12*C12*D12)</f>
        <v>0</v>
      </c>
    </row>
    <row r="13" spans="1:10" x14ac:dyDescent="0.25">
      <c r="A13" s="31" t="s">
        <v>36</v>
      </c>
      <c r="B13" s="73">
        <v>5</v>
      </c>
      <c r="C13" s="74">
        <v>4</v>
      </c>
      <c r="D13" s="45">
        <f>SUM(E4:E8)/5</f>
        <v>0</v>
      </c>
      <c r="E13" s="45">
        <f t="shared" si="0"/>
        <v>0</v>
      </c>
    </row>
    <row r="14" spans="1:10" x14ac:dyDescent="0.25">
      <c r="A14" s="31" t="s">
        <v>67</v>
      </c>
      <c r="B14" s="73">
        <v>5</v>
      </c>
      <c r="C14" s="74">
        <v>2</v>
      </c>
      <c r="D14" s="45">
        <f>SUM(F4:F8)/5</f>
        <v>0</v>
      </c>
      <c r="E14" s="45">
        <f t="shared" si="0"/>
        <v>0</v>
      </c>
    </row>
    <row r="15" spans="1:10" x14ac:dyDescent="0.25">
      <c r="A15" s="31" t="s">
        <v>102</v>
      </c>
      <c r="B15" s="73">
        <v>5</v>
      </c>
      <c r="C15" s="74">
        <v>4</v>
      </c>
      <c r="D15" s="45">
        <f>SUM(G4:G8)/5</f>
        <v>0</v>
      </c>
      <c r="E15" s="45">
        <f t="shared" si="0"/>
        <v>0</v>
      </c>
    </row>
    <row r="16" spans="1:10" x14ac:dyDescent="0.25">
      <c r="A16" s="31" t="s">
        <v>103</v>
      </c>
      <c r="B16" s="73">
        <v>5</v>
      </c>
      <c r="C16" s="74">
        <v>6</v>
      </c>
      <c r="D16" s="45">
        <f>SUM(H4:H8)/5</f>
        <v>0</v>
      </c>
      <c r="E16" s="45">
        <f t="shared" si="0"/>
        <v>0</v>
      </c>
    </row>
    <row r="17" spans="1:5" x14ac:dyDescent="0.25">
      <c r="A17" s="95" t="s">
        <v>137</v>
      </c>
      <c r="B17" s="96">
        <v>25</v>
      </c>
      <c r="C17" s="97">
        <v>12</v>
      </c>
      <c r="D17" s="98">
        <f>SUM(J4:J8)/5</f>
        <v>0</v>
      </c>
      <c r="E17" s="98">
        <f>(B17*C17*D17)</f>
        <v>0</v>
      </c>
    </row>
    <row r="18" spans="1:5" ht="15.95" customHeight="1" thickBot="1" x14ac:dyDescent="0.3">
      <c r="A18" s="31" t="s">
        <v>101</v>
      </c>
      <c r="B18" s="73">
        <v>5</v>
      </c>
      <c r="C18" s="74">
        <v>8400</v>
      </c>
      <c r="D18" s="45">
        <f>SUM(I4:I8)/5</f>
        <v>0</v>
      </c>
      <c r="E18" s="45">
        <f>(B18*C18*D18)</f>
        <v>0</v>
      </c>
    </row>
    <row r="19" spans="1:5" ht="15.75" thickBot="1" x14ac:dyDescent="0.3">
      <c r="A19" s="50" t="s">
        <v>105</v>
      </c>
      <c r="B19" s="50"/>
      <c r="C19" s="7"/>
      <c r="D19" s="52"/>
      <c r="E19" s="53">
        <f>SUM(E12:E18)</f>
        <v>0</v>
      </c>
    </row>
    <row r="20" spans="1:5" x14ac:dyDescent="0.25">
      <c r="D20" s="46" t="s">
        <v>15</v>
      </c>
    </row>
  </sheetData>
  <mergeCells count="1">
    <mergeCell ref="A1:J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995B5-D786-4FCE-B0A4-F4A097D1D19B}">
  <sheetPr>
    <tabColor rgb="FF00B050"/>
  </sheetPr>
  <dimension ref="A1:F10"/>
  <sheetViews>
    <sheetView zoomScaleNormal="100" workbookViewId="0">
      <selection activeCell="C12" sqref="C12"/>
    </sheetView>
  </sheetViews>
  <sheetFormatPr defaultColWidth="8.7109375" defaultRowHeight="15" x14ac:dyDescent="0.25"/>
  <cols>
    <col min="1" max="1" width="62.42578125" style="35" customWidth="1"/>
    <col min="2" max="2" width="32.7109375" style="35" customWidth="1"/>
    <col min="3" max="3" width="26.7109375" style="35" customWidth="1"/>
    <col min="4" max="4" width="16.85546875" style="35" customWidth="1"/>
    <col min="5" max="5" width="23.5703125" style="35" customWidth="1"/>
    <col min="6" max="6" width="27.85546875" style="54" customWidth="1"/>
    <col min="7" max="16384" width="8.7109375" style="35"/>
  </cols>
  <sheetData>
    <row r="1" spans="1:6" ht="23.25" x14ac:dyDescent="0.35">
      <c r="A1" s="122" t="s">
        <v>42</v>
      </c>
      <c r="B1" s="122"/>
      <c r="C1" s="122"/>
      <c r="D1" s="122"/>
      <c r="E1" s="122"/>
      <c r="F1" s="122"/>
    </row>
    <row r="2" spans="1:6" ht="15.95" customHeight="1" thickBot="1" x14ac:dyDescent="0.3">
      <c r="A2" s="32" t="s">
        <v>43</v>
      </c>
      <c r="B2" s="32" t="s">
        <v>119</v>
      </c>
      <c r="C2" s="32" t="s">
        <v>141</v>
      </c>
      <c r="D2" s="32" t="s">
        <v>98</v>
      </c>
      <c r="E2" s="32" t="s">
        <v>100</v>
      </c>
      <c r="F2" s="55" t="s">
        <v>68</v>
      </c>
    </row>
    <row r="3" spans="1:6" ht="15.75" thickBot="1" x14ac:dyDescent="0.3">
      <c r="A3" s="37" t="s">
        <v>117</v>
      </c>
      <c r="B3" s="12">
        <v>75</v>
      </c>
      <c r="C3" s="77"/>
      <c r="D3" s="12">
        <v>1182</v>
      </c>
      <c r="E3" s="43"/>
      <c r="F3" s="44">
        <f>B3*C3+D3*E3</f>
        <v>0</v>
      </c>
    </row>
    <row r="4" spans="1:6" ht="15.75" thickBot="1" x14ac:dyDescent="0.3">
      <c r="A4" s="37" t="s">
        <v>118</v>
      </c>
      <c r="B4" s="12">
        <v>75</v>
      </c>
      <c r="C4" s="77"/>
      <c r="D4" s="12">
        <v>1182</v>
      </c>
      <c r="E4" s="43"/>
      <c r="F4" s="44">
        <f>B4*C4+D4*E4</f>
        <v>0</v>
      </c>
    </row>
    <row r="5" spans="1:6" ht="15.75" thickBot="1" x14ac:dyDescent="0.3">
      <c r="A5" s="12" t="s">
        <v>46</v>
      </c>
      <c r="B5" s="12">
        <v>75</v>
      </c>
      <c r="C5" s="77"/>
      <c r="D5" s="37"/>
      <c r="E5" s="76"/>
      <c r="F5" s="44">
        <f>B5*C5+D5*E5</f>
        <v>0</v>
      </c>
    </row>
    <row r="7" spans="1:6" ht="15.75" thickBot="1" x14ac:dyDescent="0.3">
      <c r="A7" s="32" t="s">
        <v>45</v>
      </c>
      <c r="B7" s="33" t="s">
        <v>47</v>
      </c>
      <c r="C7" s="33"/>
      <c r="D7" s="33"/>
      <c r="E7" s="33" t="s">
        <v>70</v>
      </c>
      <c r="F7" s="55" t="s">
        <v>68</v>
      </c>
    </row>
    <row r="8" spans="1:6" ht="15.75" thickBot="1" x14ac:dyDescent="0.3">
      <c r="A8" s="12" t="s">
        <v>44</v>
      </c>
      <c r="B8" s="12">
        <v>99</v>
      </c>
      <c r="C8" s="12"/>
      <c r="D8" s="12"/>
      <c r="E8" s="36">
        <v>4500</v>
      </c>
      <c r="F8" s="44">
        <f>B8*E8</f>
        <v>445500</v>
      </c>
    </row>
    <row r="9" spans="1:6" ht="15.75" thickBot="1" x14ac:dyDescent="0.3"/>
    <row r="10" spans="1:6" ht="15.75" thickBot="1" x14ac:dyDescent="0.3">
      <c r="A10" s="40" t="s">
        <v>69</v>
      </c>
      <c r="B10" s="40"/>
      <c r="C10" s="40"/>
      <c r="D10" s="40"/>
      <c r="F10" s="44">
        <f>SUM(F3:F5)+F8</f>
        <v>445500</v>
      </c>
    </row>
  </sheetData>
  <mergeCells count="1">
    <mergeCell ref="A1:F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134AD-C09C-40A1-A536-062B490B35BE}">
  <dimension ref="A1:C8"/>
  <sheetViews>
    <sheetView zoomScaleNormal="100" workbookViewId="0">
      <selection sqref="A1:B1"/>
    </sheetView>
  </sheetViews>
  <sheetFormatPr defaultColWidth="8.85546875" defaultRowHeight="15" x14ac:dyDescent="0.25"/>
  <cols>
    <col min="1" max="1" width="100.28515625" style="35" customWidth="1"/>
    <col min="2" max="2" width="30.28515625" style="35" customWidth="1"/>
    <col min="3" max="3" width="19.85546875" style="35" customWidth="1"/>
    <col min="4" max="4" width="22.28515625" style="35" customWidth="1"/>
    <col min="5" max="5" width="20.28515625" style="35" customWidth="1"/>
    <col min="6" max="7" width="19.7109375" style="35" customWidth="1"/>
    <col min="8" max="8" width="18.42578125" style="35" customWidth="1"/>
    <col min="9" max="9" width="19.28515625" style="35" customWidth="1"/>
    <col min="10" max="16384" width="8.85546875" style="35"/>
  </cols>
  <sheetData>
    <row r="1" spans="1:3" ht="28.5" x14ac:dyDescent="0.45">
      <c r="A1" s="123" t="s">
        <v>135</v>
      </c>
      <c r="B1" s="124"/>
    </row>
    <row r="2" spans="1:3" x14ac:dyDescent="0.25">
      <c r="A2" s="48" t="s">
        <v>48</v>
      </c>
      <c r="B2" s="49" t="s">
        <v>87</v>
      </c>
    </row>
    <row r="3" spans="1:3" x14ac:dyDescent="0.25">
      <c r="A3" s="34" t="s">
        <v>65</v>
      </c>
      <c r="B3" s="38">
        <f>Automandje!B34</f>
        <v>0</v>
      </c>
      <c r="C3" s="75"/>
    </row>
    <row r="4" spans="1:3" x14ac:dyDescent="0.25">
      <c r="A4" s="34" t="s">
        <v>134</v>
      </c>
      <c r="B4" s="38">
        <f>Huurtarieven!E19</f>
        <v>0</v>
      </c>
      <c r="C4" s="75"/>
    </row>
    <row r="5" spans="1:3" x14ac:dyDescent="0.25">
      <c r="A5" s="7" t="s">
        <v>120</v>
      </c>
      <c r="B5" s="39">
        <f>'Overige autokosten'!F10</f>
        <v>445500</v>
      </c>
      <c r="C5" s="75"/>
    </row>
    <row r="6" spans="1:3" ht="15.75" thickBot="1" x14ac:dyDescent="0.3">
      <c r="A6" s="56"/>
      <c r="B6" s="57"/>
    </row>
    <row r="7" spans="1:3" ht="15.75" thickBot="1" x14ac:dyDescent="0.3">
      <c r="A7" s="40" t="s">
        <v>85</v>
      </c>
      <c r="B7" s="58">
        <f>SUM(B3:B6)</f>
        <v>445500</v>
      </c>
    </row>
    <row r="8" spans="1:3" x14ac:dyDescent="0.25">
      <c r="A8" s="40" t="s">
        <v>86</v>
      </c>
    </row>
  </sheetData>
  <mergeCells count="1">
    <mergeCell ref="A1:B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36AE1B93802CE48B8B545421B65B32F" ma:contentTypeVersion="12" ma:contentTypeDescription="Een nieuw document maken." ma:contentTypeScope="" ma:versionID="faf758e6e3b83eedfb024e81a0bc42ff">
  <xsd:schema xmlns:xsd="http://www.w3.org/2001/XMLSchema" xmlns:xs="http://www.w3.org/2001/XMLSchema" xmlns:p="http://schemas.microsoft.com/office/2006/metadata/properties" xmlns:ns2="ac707dac-8fb7-4d89-b2f1-5eded6f62675" xmlns:ns3="147653b9-14c6-469d-9a00-e9fd41760e3d" targetNamespace="http://schemas.microsoft.com/office/2006/metadata/properties" ma:root="true" ma:fieldsID="9d96e3a8b48d1098489534ccb0f58ccd" ns2:_="" ns3:_="">
    <xsd:import namespace="ac707dac-8fb7-4d89-b2f1-5eded6f62675"/>
    <xsd:import namespace="147653b9-14c6-469d-9a00-e9fd41760e3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707dac-8fb7-4d89-b2f1-5eded6f626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7653b9-14c6-469d-9a00-e9fd41760e3d"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609C22-4492-4412-B488-30658FFE7A7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A81D10C-4CC0-442E-8AE1-E462C0CB7B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707dac-8fb7-4d89-b2f1-5eded6f62675"/>
    <ds:schemaRef ds:uri="147653b9-14c6-469d-9a00-e9fd41760e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5616A2-262C-4FB2-A8D0-38705D1ED1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Invulinstructie</vt:lpstr>
      <vt:lpstr>Automandje</vt:lpstr>
      <vt:lpstr>Huurtarieven</vt:lpstr>
      <vt:lpstr>Overige autokosten</vt:lpstr>
      <vt:lpstr>Calculatieblad Inschrijfprijs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wiebe van der Weerd</dc:creator>
  <cp:lastModifiedBy>Westdijk, Serge</cp:lastModifiedBy>
  <dcterms:created xsi:type="dcterms:W3CDTF">2021-09-10T08:45:15Z</dcterms:created>
  <dcterms:modified xsi:type="dcterms:W3CDTF">2021-12-10T13:24:55Z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0x010100536AE1B93802CE48B8B545421B65B32F</vt:lpwstr>
  </property>
</Properties>
</file>